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ngir.sharepoint.com/sites/InnkjpoganbudNGIR/Delte dokumenter/Innkjøp og anbud NGIR/Anskaffelser/2026-002 Rammeavtale for verneklede og arbeidstøy/01 Konkurransedokumenter/02 Kunngjort/"/>
    </mc:Choice>
  </mc:AlternateContent>
  <xr:revisionPtr revIDLastSave="4" documentId="8_{24E6E800-D6B9-496E-973E-A0D61E76E262}" xr6:coauthVersionLast="47" xr6:coauthVersionMax="47" xr10:uidLastSave="{ACA2A126-FA6F-48F8-8632-1F8B160D3B21}"/>
  <bookViews>
    <workbookView xWindow="38280" yWindow="-120" windowWidth="38640" windowHeight="21120" xr2:uid="{B1EAEE21-583C-4E12-B557-E2C4C1058F6F}"/>
  </bookViews>
  <sheets>
    <sheet name="Rettleiing" sheetId="1" r:id="rId1"/>
    <sheet name="Prisskjem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3" i="2" l="1"/>
  <c r="K80" i="2"/>
  <c r="O84" i="2" l="1"/>
  <c r="O89" i="2" s="1"/>
  <c r="O85" i="2"/>
  <c r="O86" i="2"/>
  <c r="O87" i="2"/>
</calcChain>
</file>

<file path=xl/sharedStrings.xml><?xml version="1.0" encoding="utf-8"?>
<sst xmlns="http://schemas.openxmlformats.org/spreadsheetml/2006/main" count="374" uniqueCount="199">
  <si>
    <r>
      <t xml:space="preserve">
</t>
    </r>
    <r>
      <rPr>
        <b/>
        <sz val="24"/>
        <color rgb="FF1B645B"/>
        <rFont val="Calibri Light"/>
        <family val="2"/>
      </rPr>
      <t>RETTLEIING PRISSKJEMA</t>
    </r>
  </si>
  <si>
    <r>
      <t xml:space="preserve">
</t>
    </r>
    <r>
      <rPr>
        <b/>
        <sz val="24"/>
        <color rgb="FF1B645B"/>
        <rFont val="Calibri Light"/>
        <family val="2"/>
      </rPr>
      <t>PRISSKJEMA</t>
    </r>
  </si>
  <si>
    <t xml:space="preserve">Leverandør: </t>
  </si>
  <si>
    <t>Arbeidsklede</t>
  </si>
  <si>
    <t>Krav og skildring</t>
  </si>
  <si>
    <t>Unisex eller dame- og herremodell</t>
  </si>
  <si>
    <t>Storleikar for dame og herre</t>
  </si>
  <si>
    <t>Estimert mengde per år</t>
  </si>
  <si>
    <t>Varenummer</t>
  </si>
  <si>
    <t>Merke</t>
  </si>
  <si>
    <t>Miljømerke / lisensnummer</t>
  </si>
  <si>
    <t>Pris NOK ekskl. mva.</t>
  </si>
  <si>
    <t xml:space="preserve">Sumar </t>
  </si>
  <si>
    <t>Sumarsko m/vernetupp og spikertrampsåle</t>
  </si>
  <si>
    <t>Dame- og herremodell</t>
  </si>
  <si>
    <t>36 til 48</t>
  </si>
  <si>
    <t>Ja</t>
  </si>
  <si>
    <t>Sumarsko m/vernetupp</t>
  </si>
  <si>
    <t>Gummistøvlar m/vernetupp</t>
  </si>
  <si>
    <t>Serifisering EN 20345 S5</t>
  </si>
  <si>
    <t>Gummistøvlar m/vernetupp og spikertrampsåle</t>
  </si>
  <si>
    <t>Klogger m/vernetupp med svingbar hælreim</t>
  </si>
  <si>
    <t>Unisex</t>
  </si>
  <si>
    <t>Sumarbukse</t>
  </si>
  <si>
    <t>Sertifisering EN ISO 20471, kl.2. Ikkje krav til hengelommer</t>
  </si>
  <si>
    <t>XS til XXXL</t>
  </si>
  <si>
    <t>Sumarbukse med lommer</t>
  </si>
  <si>
    <t>Sertifisering EN ISO 20471, kl.2. Skal vere plass til walki-talki og mobil som minstekrav</t>
  </si>
  <si>
    <t xml:space="preserve">T-skjorte </t>
  </si>
  <si>
    <t>S til XXXL</t>
  </si>
  <si>
    <t>ikkje naudsynt</t>
  </si>
  <si>
    <t>T-skjorte med refleks</t>
  </si>
  <si>
    <t>Sertifisering EN ISO 20471, kl. 3</t>
  </si>
  <si>
    <t>Hettejakke med refleks</t>
  </si>
  <si>
    <t>Fleecejakke med refleks</t>
  </si>
  <si>
    <t>Sumarjakke (Softshelljakke)</t>
  </si>
  <si>
    <t>Collegegenser</t>
  </si>
  <si>
    <t>Collegegenser med refleks</t>
  </si>
  <si>
    <t>Skallbukse med avtagbare og regulerbare seler</t>
  </si>
  <si>
    <t>Sertifisering EN ISO 20471, kl. 2. EN 343 pusteevne kl. 3 eller betre</t>
  </si>
  <si>
    <t>Regnbukse med avtagbare og regulerbare seler</t>
  </si>
  <si>
    <t>Regnjakke</t>
  </si>
  <si>
    <t>Regnfrakk lang</t>
  </si>
  <si>
    <t>Sumardress/heldress</t>
  </si>
  <si>
    <t>Refleksvest</t>
  </si>
  <si>
    <t>Sertifisering EN 20471 kl. 2</t>
  </si>
  <si>
    <t>Belte</t>
  </si>
  <si>
    <t>Elastisk</t>
  </si>
  <si>
    <t>-</t>
  </si>
  <si>
    <t>Buksesele</t>
  </si>
  <si>
    <t xml:space="preserve">Vinter </t>
  </si>
  <si>
    <t>Vintersko m/vernetupp og spikertrampsåle</t>
  </si>
  <si>
    <t>Vintersko m/vernetupp</t>
  </si>
  <si>
    <t>Lue</t>
  </si>
  <si>
    <t>Skal passe til haust og vinter</t>
  </si>
  <si>
    <t>S til L</t>
  </si>
  <si>
    <t>Hals/Buff</t>
  </si>
  <si>
    <t>Vinterhansker</t>
  </si>
  <si>
    <t>7-12</t>
  </si>
  <si>
    <t>Såler</t>
  </si>
  <si>
    <t>Ein pris for 2 såler. Skal vere varmende</t>
  </si>
  <si>
    <t>Vinterdress/heldress</t>
  </si>
  <si>
    <t>Vinterbukse med avtagbare og regulerbare seler</t>
  </si>
  <si>
    <t xml:space="preserve">EN ISO 20471, kl.2, EN 342, EN 343. Skal vere plass til walki-talki og mobil som minstekrav </t>
  </si>
  <si>
    <t>Vinterjakke</t>
  </si>
  <si>
    <t>Verneutstyr</t>
  </si>
  <si>
    <t>Eingongsdress (vernedress)</t>
  </si>
  <si>
    <t>Nitirl eingongshansker</t>
  </si>
  <si>
    <t>Nitirl hansker med mansjett</t>
  </si>
  <si>
    <t>Nitirl hansker med ribb</t>
  </si>
  <si>
    <t>Monteringshasker</t>
  </si>
  <si>
    <t>Monteringshasker med fór</t>
  </si>
  <si>
    <t>Hansker mot kutt</t>
  </si>
  <si>
    <t>Hansker stikksikre</t>
  </si>
  <si>
    <t>Vernebriller</t>
  </si>
  <si>
    <t>Sertifisering EN 166</t>
  </si>
  <si>
    <t>Vernebriller med gult glas</t>
  </si>
  <si>
    <t>Vernehjelm</t>
  </si>
  <si>
    <t>EF-type ism. NS-EN 397 og NS- og CE-merka. Skal vere tilgjengeleg i fargane, grøn, gul, kvit, blå og raud</t>
  </si>
  <si>
    <t>Vernehjelm med vernebriller</t>
  </si>
  <si>
    <t>Skallecap (vernecaps)</t>
  </si>
  <si>
    <t>Klasse 3</t>
  </si>
  <si>
    <t>Hørselsvern som klipses på vernehjelm</t>
  </si>
  <si>
    <t>Sertifisering EN 352-3</t>
  </si>
  <si>
    <t>Hørselvern</t>
  </si>
  <si>
    <t>Sertifisering EN 352-1</t>
  </si>
  <si>
    <t>Øyreproppbøyler</t>
  </si>
  <si>
    <t>Sertifisering EN 352-2</t>
  </si>
  <si>
    <t>Elektronikk</t>
  </si>
  <si>
    <t>Hodelykter</t>
  </si>
  <si>
    <t>Minimum 800 lumen og oppladbar</t>
  </si>
  <si>
    <t>Hørselvern m/bluetooth</t>
  </si>
  <si>
    <t>Hørselvern m/bluetooth som kan klipses på vernehjelm</t>
  </si>
  <si>
    <t>Anna</t>
  </si>
  <si>
    <t>Logo</t>
  </si>
  <si>
    <t>Rabattar</t>
  </si>
  <si>
    <t>Estimert verdi</t>
  </si>
  <si>
    <t>Rabatt i %</t>
  </si>
  <si>
    <t>Rabatt for øvrig arbeidstøy</t>
  </si>
  <si>
    <t>Rabatt for øvrige sko</t>
  </si>
  <si>
    <t>Rabatt for øvrige hansker</t>
  </si>
  <si>
    <t>Rabatt for øvrig verneutstyr</t>
  </si>
  <si>
    <t>Evalueringssum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</si>
  <si>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</si>
  <si>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</si>
  <si>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</si>
  <si>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</si>
  <si>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</si>
  <si>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</si>
  <si>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</si>
  <si>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</si>
  <si>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</si>
  <si>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</si>
  <si>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</si>
  <si>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</si>
  <si>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</si>
  <si>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</si>
  <si>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</si>
  <si>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</si>
  <si>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</si>
  <si>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</si>
  <si>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</si>
  <si>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</si>
  <si>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</si>
  <si>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</si>
  <si>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4.1</t>
  </si>
  <si>
    <t>4.2</t>
  </si>
  <si>
    <t>S-XL</t>
  </si>
  <si>
    <t>4.3</t>
  </si>
  <si>
    <t>Hansker farleg avfall med ribb</t>
  </si>
  <si>
    <t>Hansker farleg avfall lang versjon</t>
  </si>
  <si>
    <t>Rabatt for øvrig verneutstyr som er flammehemmande</t>
  </si>
  <si>
    <t>Vernebriller med uv-beskyttelse</t>
  </si>
  <si>
    <t xml:space="preserve">Sertifisering EN 20345 S3. Skal vere ein sko med demping for ergonomi. Skal vere snørefrie (ikkje ha lisser). </t>
  </si>
  <si>
    <t xml:space="preserve">Sertifisering EN 20345 S2. Skal vere ein sko med demping for ergonomi. Skal vere snørefrie (ikkje ha lisser). </t>
  </si>
  <si>
    <t>Gassfilter til halvmaske</t>
  </si>
  <si>
    <t>Halvmaske med utskiftbart filter</t>
  </si>
  <si>
    <t>EN 140</t>
  </si>
  <si>
    <t>Svart og kvit</t>
  </si>
  <si>
    <t>EN 14387</t>
  </si>
  <si>
    <t>Skal vere svart og pustane</t>
  </si>
  <si>
    <t>Sertifisering EN 20345 S7. Høg sko</t>
  </si>
  <si>
    <t>Sertifisering EN 20345 S6. Høg sko</t>
  </si>
  <si>
    <t>Sertifisering EN 511 og EN 388</t>
  </si>
  <si>
    <t>EN ISO 20471, kl.3, EN 342, EN 343</t>
  </si>
  <si>
    <t>EN ISO 20471, kl.2, EN 342, EN 343</t>
  </si>
  <si>
    <t>CE Cat.III, EN ISO 13982, EN 13034, EN 1149, EN 1073. Skal brukast til asbest</t>
  </si>
  <si>
    <t>EN ISO 21420, EN 374. Skal levere pris per hanske, men skal levart i pakkar med fleire hanskar</t>
  </si>
  <si>
    <t>EN ISO 21420, EN 388, EN 407. Pris per par</t>
  </si>
  <si>
    <t>EN ISO 21420, EN 388. Pris per par</t>
  </si>
  <si>
    <t>EN 388. Skal kunne nytta skjerm med hansker på. Pris per par</t>
  </si>
  <si>
    <t>EN 388 (3142) EN 511 (12X). Pris per par</t>
  </si>
  <si>
    <t>Sertfisering EN 374 type A. Skal gå opp mot ålboge. Pris per par</t>
  </si>
  <si>
    <t>Sertfisering EN 374 type A. Pris per par</t>
  </si>
  <si>
    <t>Sertifisering EN 388 kuttmotstand grad D. Pris per par</t>
  </si>
  <si>
    <t>Serifisering EN 20345</t>
  </si>
  <si>
    <t>Serifisering EN 20345 S4</t>
  </si>
  <si>
    <t>Punkt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</si>
  <si>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</si>
  <si>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</si>
  <si>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</si>
  <si>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</si>
  <si>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</si>
  <si>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</si>
  <si>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</si>
  <si>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</si>
  <si>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</si>
  <si>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</si>
  <si>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2.8</t>
  </si>
  <si>
    <t>2.9</t>
  </si>
  <si>
    <t>2.10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</si>
  <si>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</si>
  <si>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</si>
  <si>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</si>
  <si>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</si>
  <si>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</si>
  <si>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</si>
  <si>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</si>
  <si>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</si>
  <si>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</si>
  <si>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</si>
  <si>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</si>
  <si>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</si>
  <si>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</si>
  <si>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</si>
  <si>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</si>
  <si>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</si>
  <si>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</si>
  <si>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</si>
  <si>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5.1</t>
  </si>
  <si>
    <t>6.1</t>
  </si>
  <si>
    <t>6.2</t>
  </si>
  <si>
    <t>6.3</t>
  </si>
  <si>
    <t>6.4</t>
  </si>
  <si>
    <t>6.5</t>
  </si>
  <si>
    <r>
      <t xml:space="preserve">
Det visast til øvrige konkurransedokumentar for informasjon om leveransen. Sjå særleg bilag 1 for oppdragsgivar si
kravspesifikasjon og bilag 3 for informasjon om prisar og faktuering. 
Leverandøren skal BERRE fylle ut </t>
    </r>
    <r>
      <rPr>
        <b/>
        <sz val="12"/>
        <color theme="1"/>
        <rFont val="Calibri Light"/>
        <family val="2"/>
      </rPr>
      <t>kvite cellar</t>
    </r>
    <r>
      <rPr>
        <sz val="12"/>
        <color theme="1"/>
        <rFont val="Calibri Light"/>
        <family val="2"/>
      </rPr>
      <t xml:space="preserve"> i arkfana "Prisskjema".
Leverandøren skal fylle ut varenummer, merke, eventuelt miljømerke og pris per eining. 
Det skal og fyllast ut rabatt for øvrig verneklede-/utstyr. 
Leverandøren er bunden av prisane og rabattane som kjem fram av prisskjema.
Alle priser skal oppjevast i NOK ekskl. mva., inkludert alle direkte eller indirekte utgifter og avgifter som kan tenkjast at kan kome i 
samband med leveransen. Ordregebyr og fakturagebyr er å rekne som utgifter. Prisane skal innehalde alle kostnadar for 
kunde som inngår i denne kontrakten. Kostnadar som leverandør vet vil tilkomme, men som ikkje er spesifisert i prisskjema, 
vil oppfattast som inkludert i dei oppgjeve kostnadane. 
Oppgjeve estimat er å rekne som estimater nytta for evalueringsformål, og oppdragsgivar er ikkje under nokon 
omstendigheit bunden av oppjeve estimater.</t>
    </r>
  </si>
  <si>
    <t>Mogleg å teste/prøva</t>
  </si>
  <si>
    <t>Sertifisering ASTM F2878 sikring mot sprøytespissar. Pris per par</t>
  </si>
  <si>
    <t>Sertifisering EN ISO 20471, kl. 2. EN 343 pusteevne kl. 1 eller betre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</si>
</sst>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 [$kr-414]\ * #,##0.00_ ;_ [$kr-414]\ * \-#,##0.00_ ;_ [$kr-414]\ * &quot;-&quot;??_ ;_ @_ 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Calibri Light"/>
      <family val="2"/>
    </font>
    <font>
      <sz val="14"/>
      <color theme="1"/>
      <name val="Calibri Light"/>
      <family val="2"/>
    </font>
    <font>
      <b/>
      <sz val="24"/>
      <color rgb="FF1B645B"/>
      <name val="Calibri Light"/>
      <family val="2"/>
    </font>
    <font>
      <b/>
      <sz val="12"/>
      <color theme="1"/>
      <name val="Calibri Light"/>
      <family val="2"/>
    </font>
    <font>
      <b/>
      <sz val="16"/>
      <color theme="1"/>
      <name val="Calibri Light"/>
      <family val="2"/>
    </font>
    <font>
      <b/>
      <sz val="14"/>
      <color theme="1"/>
      <name val="Calibri Light"/>
      <family val="2"/>
    </font>
    <font>
      <sz val="12"/>
      <color rgb="FFFF0000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8"/>
      <name val="Aptos Narrow"/>
      <family val="2"/>
      <scheme val="minor"/>
    </font>
    <font>
      <b/>
      <sz val="16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D3E3D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 tint="-4.9989318521683403E-2"/>
      </bottom>
      <diagonal/>
    </border>
    <border>
      <left/>
      <right/>
      <top style="thin">
        <color theme="0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/>
      </right>
      <top style="thin">
        <color theme="0" tint="-4.9989318521683403E-2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 tint="-4.9989318521683403E-2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vertical="top" wrapText="1"/>
    </xf>
    <xf numFmtId="0" fontId="7" fillId="3" borderId="0" xfId="0" applyFont="1" applyFill="1" applyAlignment="1">
      <alignment horizontal="left" vertical="top"/>
    </xf>
    <xf numFmtId="0" fontId="2" fillId="5" borderId="1" xfId="0" applyFont="1" applyFill="1" applyBorder="1" applyAlignment="1">
      <alignment vertical="center"/>
    </xf>
    <xf numFmtId="0" fontId="2" fillId="0" borderId="0" xfId="0" applyFont="1" applyAlignment="1">
      <alignment vertical="top"/>
    </xf>
    <xf numFmtId="0" fontId="2" fillId="6" borderId="5" xfId="0" applyFont="1" applyFill="1" applyBorder="1" applyAlignment="1">
      <alignment horizontal="left" vertical="top" wrapText="1"/>
    </xf>
    <xf numFmtId="0" fontId="2" fillId="6" borderId="6" xfId="0" applyFont="1" applyFill="1" applyBorder="1" applyAlignment="1">
      <alignment horizontal="left" vertical="top" wrapText="1"/>
    </xf>
    <xf numFmtId="0" fontId="2" fillId="6" borderId="7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16" fontId="2" fillId="0" borderId="0" xfId="0" applyNumberFormat="1" applyFont="1"/>
    <xf numFmtId="0" fontId="5" fillId="5" borderId="9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top" wrapText="1"/>
    </xf>
    <xf numFmtId="9" fontId="2" fillId="4" borderId="11" xfId="2" applyFont="1" applyFill="1" applyBorder="1" applyAlignment="1">
      <alignment horizontal="center" vertical="top" wrapText="1"/>
    </xf>
    <xf numFmtId="0" fontId="2" fillId="6" borderId="18" xfId="0" applyFont="1" applyFill="1" applyBorder="1" applyAlignment="1">
      <alignment horizontal="center" vertical="top" wrapText="1"/>
    </xf>
    <xf numFmtId="49" fontId="2" fillId="6" borderId="5" xfId="0" applyNumberFormat="1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164" fontId="2" fillId="6" borderId="6" xfId="0" applyNumberFormat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center"/>
    </xf>
    <xf numFmtId="49" fontId="10" fillId="5" borderId="1" xfId="0" applyNumberFormat="1" applyFont="1" applyFill="1" applyBorder="1" applyAlignment="1">
      <alignment horizontal="right"/>
    </xf>
    <xf numFmtId="49" fontId="12" fillId="5" borderId="1" xfId="0" applyNumberFormat="1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right" vertical="center"/>
    </xf>
    <xf numFmtId="0" fontId="10" fillId="6" borderId="18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top"/>
    </xf>
    <xf numFmtId="0" fontId="6" fillId="5" borderId="0" xfId="0" applyFont="1" applyFill="1" applyAlignment="1">
      <alignment horizontal="right" vertical="center"/>
    </xf>
    <xf numFmtId="0" fontId="6" fillId="5" borderId="17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top" wrapText="1"/>
    </xf>
    <xf numFmtId="0" fontId="2" fillId="6" borderId="6" xfId="0" applyFont="1" applyFill="1" applyBorder="1" applyAlignment="1">
      <alignment horizontal="left" vertical="top" wrapText="1"/>
    </xf>
    <xf numFmtId="0" fontId="2" fillId="6" borderId="7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44" fontId="2" fillId="4" borderId="15" xfId="1" applyFont="1" applyFill="1" applyBorder="1" applyAlignment="1">
      <alignment horizontal="center" vertical="center"/>
    </xf>
    <xf numFmtId="44" fontId="2" fillId="4" borderId="16" xfId="1" applyFont="1" applyFill="1" applyBorder="1" applyAlignment="1">
      <alignment horizontal="center" vertical="center"/>
    </xf>
    <xf numFmtId="44" fontId="2" fillId="4" borderId="12" xfId="1" applyFont="1" applyFill="1" applyBorder="1" applyAlignment="1">
      <alignment horizontal="center" vertical="center"/>
    </xf>
    <xf numFmtId="44" fontId="2" fillId="4" borderId="14" xfId="1" applyFont="1" applyFill="1" applyBorder="1" applyAlignment="1">
      <alignment horizontal="center" vertical="center"/>
    </xf>
    <xf numFmtId="44" fontId="2" fillId="4" borderId="13" xfId="1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left" vertical="top" wrapText="1"/>
    </xf>
    <xf numFmtId="0" fontId="10" fillId="6" borderId="6" xfId="0" applyFont="1" applyFill="1" applyBorder="1" applyAlignment="1">
      <alignment horizontal="left" vertical="top" wrapText="1"/>
    </xf>
    <xf numFmtId="0" fontId="10" fillId="6" borderId="7" xfId="0" applyFont="1" applyFill="1" applyBorder="1" applyAlignment="1">
      <alignment horizontal="left" vertical="top" wrapText="1"/>
    </xf>
    <xf numFmtId="44" fontId="8" fillId="6" borderId="18" xfId="1" applyFont="1" applyFill="1" applyBorder="1" applyAlignment="1">
      <alignment horizontal="center" vertical="top" wrapText="1"/>
    </xf>
    <xf numFmtId="44" fontId="8" fillId="6" borderId="6" xfId="1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vertical="center"/>
    </xf>
    <xf numFmtId="0" fontId="2" fillId="5" borderId="12" xfId="0" applyFont="1" applyFill="1" applyBorder="1" applyAlignment="1">
      <alignment vertical="center"/>
    </xf>
    <xf numFmtId="0" fontId="2" fillId="5" borderId="13" xfId="0" applyFont="1" applyFill="1" applyBorder="1" applyAlignment="1">
      <alignment vertical="center"/>
    </xf>
    <xf numFmtId="44" fontId="2" fillId="4" borderId="11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top"/>
    </xf>
    <xf numFmtId="44" fontId="2" fillId="4" borderId="0" xfId="1" applyFont="1" applyFill="1" applyBorder="1" applyAlignment="1">
      <alignment horizontal="center" vertical="center"/>
    </xf>
    <xf numFmtId="44" fontId="2" fillId="4" borderId="17" xfId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top" wrapText="1"/>
    </xf>
    <xf numFmtId="0" fontId="6" fillId="5" borderId="2" xfId="0" applyFont="1" applyFill="1" applyBorder="1" applyAlignment="1">
      <alignment horizontal="left" vertical="center"/>
    </xf>
    <xf numFmtId="0" fontId="6" fillId="5" borderId="10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vertical="center"/>
    </xf>
    <xf numFmtId="0" fontId="6" fillId="5" borderId="10" xfId="0" applyFont="1" applyFill="1" applyBorder="1" applyAlignment="1">
      <alignment vertical="center"/>
    </xf>
    <xf numFmtId="0" fontId="6" fillId="5" borderId="3" xfId="0" applyFont="1" applyFill="1" applyBorder="1" applyAlignment="1">
      <alignment vertical="center"/>
    </xf>
    <xf numFmtId="0" fontId="10" fillId="6" borderId="5" xfId="0" applyFont="1" applyFill="1" applyBorder="1" applyAlignment="1">
      <alignment horizontal="left" vertical="top"/>
    </xf>
    <xf numFmtId="0" fontId="10" fillId="6" borderId="6" xfId="0" applyFont="1" applyFill="1" applyBorder="1" applyAlignment="1">
      <alignment horizontal="left" vertical="top"/>
    </xf>
    <xf numFmtId="0" fontId="10" fillId="6" borderId="7" xfId="0" applyFont="1" applyFill="1" applyBorder="1" applyAlignment="1">
      <alignment horizontal="left" vertical="top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colors>
    <mruColors>
      <color rgb="FFD3E3D0"/>
      <color rgb="FF1B64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557530</xdr:colOff>
      <xdr:row>1</xdr:row>
      <xdr:rowOff>181611</xdr:rowOff>
    </xdr:from>
    <xdr:to>
      <xdr:col>12</xdr:col>
      <xdr:colOff>272624</xdr:colOff>
      <xdr:row>3</xdr:row>
      <xdr:rowOff>114301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B8264854-ED26-B2BA-D8CC-CCE6753C4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7530" y="379731"/>
          <a:ext cx="1324184" cy="3289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557530</xdr:colOff>
      <xdr:row>1</xdr:row>
      <xdr:rowOff>181611</xdr:rowOff>
    </xdr:from>
    <xdr:to>
      <xdr:col>17</xdr:col>
      <xdr:colOff>291675</xdr:colOff>
      <xdr:row>3</xdr:row>
      <xdr:rowOff>114301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F54834E-3532-4722-9A17-C166E03B5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4990" y="378461"/>
          <a:ext cx="1333074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DFB86-5DDF-4970-A38B-847175F811AE}">
  <sheetPr>
    <tabColor rgb="FF1B645B"/>
  </sheetPr>
  <dimension ref="B6:M29"/>
  <sheetViews>
    <sheetView showGridLines="0" tabSelected="1" zoomScale="145" zoomScaleNormal="145" workbookViewId="0">
      <selection activeCell="Q16" sqref="Q16"/>
    </sheetView>
  </sheetViews>
  <sheetFormatPr baseColWidth="10" defaultColWidth="10.85546875" defaultRowHeight="15.75" x14ac:dyDescent="0.25"/>
  <cols>
    <col min="1" max="11" width="10.85546875" style="1"/>
    <col min="12" max="12" width="12.140625" style="1" customWidth="1"/>
    <col min="13" max="16384" width="10.85546875" style="1"/>
  </cols>
  <sheetData>
    <row r="6" spans="2:13" ht="15.6" customHeight="1" x14ac:dyDescent="0.25">
      <c r="B6" s="30" t="s">
        <v>0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2:13" x14ac:dyDescent="0.25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2:13" x14ac:dyDescent="0.25"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2:13" x14ac:dyDescent="0.25"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2:13" x14ac:dyDescent="0.25">
      <c r="B10" s="30" t="s">
        <v>195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25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2:13" x14ac:dyDescent="0.25"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2:13" x14ac:dyDescent="0.25"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2:13" x14ac:dyDescent="0.25"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2:13" x14ac:dyDescent="0.25"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2:13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2:13" x14ac:dyDescent="0.25"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2:13" x14ac:dyDescent="0.25"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2:13" x14ac:dyDescent="0.25"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2:13" x14ac:dyDescent="0.25"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2:13" x14ac:dyDescent="0.25"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2:13" x14ac:dyDescent="0.25"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2:13" x14ac:dyDescent="0.25"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2:13" x14ac:dyDescent="0.25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spans="2:13" x14ac:dyDescent="0.25"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2:13" x14ac:dyDescent="0.25"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spans="2:13" x14ac:dyDescent="0.25"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2:13" x14ac:dyDescent="0.25"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</sheetData>
  <mergeCells count="2">
    <mergeCell ref="B6:M9"/>
    <mergeCell ref="B10:M2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FA35D-A1A0-4BCD-8DBD-DFA388D73178}">
  <sheetPr>
    <tabColor rgb="FFD3E3D0"/>
    <pageSetUpPr fitToPage="1"/>
  </sheetPr>
  <dimension ref="B6:S91"/>
  <sheetViews>
    <sheetView showGridLines="0" topLeftCell="B1" zoomScaleNormal="100" workbookViewId="0">
      <selection activeCell="E32" sqref="E32:G34"/>
    </sheetView>
  </sheetViews>
  <sheetFormatPr baseColWidth="10" defaultColWidth="10.85546875" defaultRowHeight="15.75" x14ac:dyDescent="0.25"/>
  <cols>
    <col min="1" max="1" width="6.85546875" style="1" customWidth="1"/>
    <col min="2" max="2" width="5.28515625" style="1" customWidth="1"/>
    <col min="3" max="3" width="7" style="1" customWidth="1"/>
    <col min="4" max="4" width="53.140625" style="1" customWidth="1"/>
    <col min="5" max="5" width="10.85546875" style="6" customWidth="1"/>
    <col min="6" max="6" width="14.85546875" style="1" customWidth="1"/>
    <col min="7" max="7" width="84.85546875" style="1" customWidth="1"/>
    <col min="8" max="8" width="25" style="1" customWidth="1"/>
    <col min="9" max="9" width="18.140625" style="1" customWidth="1"/>
    <col min="10" max="10" width="15.5703125" style="1" customWidth="1"/>
    <col min="11" max="11" width="16.140625" style="1" customWidth="1"/>
    <col min="12" max="12" width="16" style="1" customWidth="1"/>
    <col min="13" max="13" width="17.5703125" style="1" customWidth="1"/>
    <col min="14" max="14" width="23.85546875" style="1" customWidth="1"/>
    <col min="15" max="16" width="10.85546875" style="1"/>
    <col min="17" max="17" width="12.140625" style="1" customWidth="1"/>
    <col min="18" max="16384" width="10.85546875" style="1"/>
  </cols>
  <sheetData>
    <row r="6" spans="2:18" ht="15.75" customHeight="1" x14ac:dyDescent="0.25">
      <c r="B6" s="65" t="s">
        <v>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</row>
    <row r="7" spans="2:18" ht="15.75" customHeight="1" x14ac:dyDescent="0.25"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</row>
    <row r="8" spans="2:18" ht="15.75" customHeight="1" x14ac:dyDescent="0.25"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</row>
    <row r="9" spans="2:18" ht="15.75" customHeight="1" x14ac:dyDescent="0.25"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</row>
    <row r="10" spans="2:18" x14ac:dyDescent="0.25">
      <c r="B10" s="3"/>
      <c r="C10" s="34" t="s">
        <v>2</v>
      </c>
      <c r="D10" s="35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3"/>
    </row>
    <row r="11" spans="2:18" x14ac:dyDescent="0.25">
      <c r="B11" s="3"/>
      <c r="C11" s="34"/>
      <c r="D11" s="35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3"/>
    </row>
    <row r="12" spans="2:18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2:18" ht="18.75" x14ac:dyDescent="0.25">
      <c r="B13" s="3"/>
      <c r="C13" s="3"/>
      <c r="D13" s="59" t="s">
        <v>3</v>
      </c>
      <c r="E13" s="59"/>
      <c r="F13" s="59"/>
      <c r="G13" s="59"/>
      <c r="H13" s="59"/>
      <c r="I13" s="59"/>
      <c r="J13" s="4"/>
      <c r="K13" s="4"/>
      <c r="L13" s="4"/>
      <c r="M13" s="4"/>
      <c r="N13" s="4"/>
      <c r="O13" s="3"/>
      <c r="P13" s="3"/>
      <c r="Q13" s="3"/>
      <c r="R13" s="3"/>
    </row>
    <row r="14" spans="2:18" ht="33" customHeight="1" x14ac:dyDescent="0.25">
      <c r="B14" s="3"/>
      <c r="C14" s="13" t="s">
        <v>157</v>
      </c>
      <c r="D14" s="3"/>
      <c r="E14" s="62" t="s">
        <v>4</v>
      </c>
      <c r="F14" s="62"/>
      <c r="G14" s="62"/>
      <c r="H14" s="13" t="s">
        <v>5</v>
      </c>
      <c r="I14" s="13" t="s">
        <v>6</v>
      </c>
      <c r="J14" s="13" t="s">
        <v>196</v>
      </c>
      <c r="K14" s="20" t="s">
        <v>7</v>
      </c>
      <c r="L14" s="19" t="s">
        <v>8</v>
      </c>
      <c r="M14" s="19" t="s">
        <v>9</v>
      </c>
      <c r="N14" s="19" t="s">
        <v>10</v>
      </c>
      <c r="O14" s="39" t="s">
        <v>11</v>
      </c>
      <c r="P14" s="40"/>
      <c r="Q14" s="41"/>
      <c r="R14" s="3"/>
    </row>
    <row r="15" spans="2:18" ht="21" customHeight="1" x14ac:dyDescent="0.35">
      <c r="B15" s="2"/>
      <c r="C15" s="27">
        <v>1</v>
      </c>
      <c r="D15" s="68" t="s">
        <v>12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2"/>
    </row>
    <row r="16" spans="2:18" x14ac:dyDescent="0.25">
      <c r="B16" s="2"/>
      <c r="C16" s="26" t="s">
        <v>103</v>
      </c>
      <c r="D16" s="25" t="s">
        <v>13</v>
      </c>
      <c r="E16" s="36" t="s">
        <v>133</v>
      </c>
      <c r="F16" s="37"/>
      <c r="G16" s="38"/>
      <c r="H16" s="8" t="s">
        <v>14</v>
      </c>
      <c r="I16" s="7" t="s">
        <v>15</v>
      </c>
      <c r="J16" s="14" t="s">
        <v>16</v>
      </c>
      <c r="K16" s="14">
        <v>18</v>
      </c>
      <c r="L16" s="23"/>
      <c r="M16" s="23"/>
      <c r="N16" s="23"/>
      <c r="O16" s="44">
        <v>0</v>
      </c>
      <c r="P16" s="44"/>
      <c r="Q16" s="46"/>
      <c r="R16" s="2"/>
    </row>
    <row r="17" spans="2:18" x14ac:dyDescent="0.25">
      <c r="B17" s="2"/>
      <c r="C17" s="26" t="s">
        <v>104</v>
      </c>
      <c r="D17" s="25" t="s">
        <v>17</v>
      </c>
      <c r="E17" s="36" t="s">
        <v>134</v>
      </c>
      <c r="F17" s="37"/>
      <c r="G17" s="38"/>
      <c r="H17" s="8" t="s">
        <v>14</v>
      </c>
      <c r="I17" s="7" t="s">
        <v>15</v>
      </c>
      <c r="J17" s="14" t="s">
        <v>16</v>
      </c>
      <c r="K17" s="14">
        <v>18</v>
      </c>
      <c r="L17" s="23"/>
      <c r="M17" s="23"/>
      <c r="N17" s="23"/>
      <c r="O17" s="44">
        <v>0</v>
      </c>
      <c r="P17" s="44"/>
      <c r="Q17" s="46"/>
      <c r="R17" s="2"/>
    </row>
    <row r="18" spans="2:18" x14ac:dyDescent="0.25">
      <c r="B18" s="2"/>
      <c r="C18" s="26" t="s">
        <v>105</v>
      </c>
      <c r="D18" s="25" t="s">
        <v>18</v>
      </c>
      <c r="E18" s="36" t="s">
        <v>156</v>
      </c>
      <c r="F18" s="37"/>
      <c r="G18" s="38"/>
      <c r="H18" s="8" t="s">
        <v>14</v>
      </c>
      <c r="I18" s="7" t="s">
        <v>15</v>
      </c>
      <c r="J18" s="14" t="s">
        <v>16</v>
      </c>
      <c r="K18" s="14">
        <v>18</v>
      </c>
      <c r="L18" s="23"/>
      <c r="M18" s="23"/>
      <c r="N18" s="23"/>
      <c r="O18" s="42">
        <v>0</v>
      </c>
      <c r="P18" s="42"/>
      <c r="Q18" s="43"/>
      <c r="R18" s="2"/>
    </row>
    <row r="19" spans="2:18" x14ac:dyDescent="0.25">
      <c r="B19" s="2"/>
      <c r="C19" s="26" t="s">
        <v>106</v>
      </c>
      <c r="D19" s="25" t="s">
        <v>20</v>
      </c>
      <c r="E19" s="36" t="s">
        <v>19</v>
      </c>
      <c r="F19" s="37"/>
      <c r="G19" s="38"/>
      <c r="H19" s="8" t="s">
        <v>14</v>
      </c>
      <c r="I19" s="7" t="s">
        <v>15</v>
      </c>
      <c r="J19" s="14" t="s">
        <v>16</v>
      </c>
      <c r="K19" s="14">
        <v>18</v>
      </c>
      <c r="L19" s="23"/>
      <c r="M19" s="23"/>
      <c r="N19" s="23"/>
      <c r="O19" s="42">
        <v>0</v>
      </c>
      <c r="P19" s="42"/>
      <c r="Q19" s="43"/>
      <c r="R19" s="2"/>
    </row>
    <row r="20" spans="2:18" x14ac:dyDescent="0.25">
      <c r="B20" s="2"/>
      <c r="C20" s="26" t="s">
        <v>107</v>
      </c>
      <c r="D20" s="25" t="s">
        <v>21</v>
      </c>
      <c r="E20" s="47" t="s">
        <v>155</v>
      </c>
      <c r="F20" s="48"/>
      <c r="G20" s="49"/>
      <c r="H20" s="8" t="s">
        <v>22</v>
      </c>
      <c r="I20" s="7" t="s">
        <v>15</v>
      </c>
      <c r="J20" s="14" t="s">
        <v>16</v>
      </c>
      <c r="K20" s="14">
        <v>10</v>
      </c>
      <c r="L20" s="23"/>
      <c r="M20" s="23"/>
      <c r="N20" s="23"/>
      <c r="O20" s="42">
        <v>0</v>
      </c>
      <c r="P20" s="42"/>
      <c r="Q20" s="43"/>
      <c r="R20" s="2"/>
    </row>
    <row r="21" spans="2:18" x14ac:dyDescent="0.25">
      <c r="B21" s="2"/>
      <c r="C21" s="26" t="s">
        <v>108</v>
      </c>
      <c r="D21" s="25" t="s">
        <v>23</v>
      </c>
      <c r="E21" s="36" t="s">
        <v>24</v>
      </c>
      <c r="F21" s="37"/>
      <c r="G21" s="38"/>
      <c r="H21" s="8" t="s">
        <v>14</v>
      </c>
      <c r="I21" s="7" t="s">
        <v>25</v>
      </c>
      <c r="J21" s="14" t="s">
        <v>16</v>
      </c>
      <c r="K21" s="14">
        <v>25</v>
      </c>
      <c r="L21" s="23"/>
      <c r="M21" s="23"/>
      <c r="N21" s="23"/>
      <c r="O21" s="44">
        <v>0</v>
      </c>
      <c r="P21" s="44"/>
      <c r="Q21" s="45"/>
      <c r="R21" s="2"/>
    </row>
    <row r="22" spans="2:18" x14ac:dyDescent="0.25">
      <c r="B22" s="2"/>
      <c r="C22" s="26" t="s">
        <v>109</v>
      </c>
      <c r="D22" s="25" t="s">
        <v>26</v>
      </c>
      <c r="E22" s="36" t="s">
        <v>27</v>
      </c>
      <c r="F22" s="37"/>
      <c r="G22" s="38"/>
      <c r="H22" s="8" t="s">
        <v>14</v>
      </c>
      <c r="I22" s="7" t="s">
        <v>25</v>
      </c>
      <c r="J22" s="14" t="s">
        <v>16</v>
      </c>
      <c r="K22" s="14">
        <v>25</v>
      </c>
      <c r="L22" s="23"/>
      <c r="M22" s="23"/>
      <c r="N22" s="23"/>
      <c r="O22" s="44">
        <v>0</v>
      </c>
      <c r="P22" s="44"/>
      <c r="Q22" s="45"/>
      <c r="R22" s="2"/>
    </row>
    <row r="23" spans="2:18" ht="15.75" customHeight="1" x14ac:dyDescent="0.25">
      <c r="B23" s="2"/>
      <c r="C23" s="26" t="s">
        <v>110</v>
      </c>
      <c r="D23" s="25" t="s">
        <v>28</v>
      </c>
      <c r="E23" s="36" t="s">
        <v>140</v>
      </c>
      <c r="F23" s="37"/>
      <c r="G23" s="38"/>
      <c r="H23" s="8" t="s">
        <v>22</v>
      </c>
      <c r="I23" s="7" t="s">
        <v>29</v>
      </c>
      <c r="J23" s="14" t="s">
        <v>16</v>
      </c>
      <c r="K23" s="14">
        <v>50</v>
      </c>
      <c r="L23" s="23"/>
      <c r="M23" s="23"/>
      <c r="N23" s="23"/>
      <c r="O23" s="60">
        <v>0</v>
      </c>
      <c r="P23" s="60"/>
      <c r="Q23" s="61"/>
      <c r="R23" s="2"/>
    </row>
    <row r="24" spans="2:18" x14ac:dyDescent="0.25">
      <c r="B24" s="2"/>
      <c r="C24" s="26" t="s">
        <v>111</v>
      </c>
      <c r="D24" s="25" t="s">
        <v>31</v>
      </c>
      <c r="E24" s="36" t="s">
        <v>32</v>
      </c>
      <c r="F24" s="37"/>
      <c r="G24" s="38"/>
      <c r="H24" s="8" t="s">
        <v>22</v>
      </c>
      <c r="I24" s="7" t="s">
        <v>29</v>
      </c>
      <c r="J24" s="14" t="s">
        <v>16</v>
      </c>
      <c r="K24" s="14">
        <v>35</v>
      </c>
      <c r="L24" s="23"/>
      <c r="M24" s="23"/>
      <c r="N24" s="23"/>
      <c r="O24" s="44">
        <v>0</v>
      </c>
      <c r="P24" s="44"/>
      <c r="Q24" s="45"/>
      <c r="R24" s="2"/>
    </row>
    <row r="25" spans="2:18" x14ac:dyDescent="0.25">
      <c r="B25" s="2"/>
      <c r="C25" s="26" t="s">
        <v>112</v>
      </c>
      <c r="D25" s="25" t="s">
        <v>33</v>
      </c>
      <c r="E25" s="36" t="s">
        <v>32</v>
      </c>
      <c r="F25" s="37"/>
      <c r="G25" s="38"/>
      <c r="H25" s="8" t="s">
        <v>14</v>
      </c>
      <c r="I25" s="7" t="s">
        <v>29</v>
      </c>
      <c r="J25" s="14" t="s">
        <v>16</v>
      </c>
      <c r="K25" s="16">
        <v>20</v>
      </c>
      <c r="L25" s="23"/>
      <c r="M25" s="23"/>
      <c r="N25" s="23"/>
      <c r="O25" s="44">
        <v>0</v>
      </c>
      <c r="P25" s="44"/>
      <c r="Q25" s="45"/>
      <c r="R25" s="2"/>
    </row>
    <row r="26" spans="2:18" x14ac:dyDescent="0.25">
      <c r="B26" s="2"/>
      <c r="C26" s="26" t="s">
        <v>113</v>
      </c>
      <c r="D26" s="25" t="s">
        <v>34</v>
      </c>
      <c r="E26" s="36" t="s">
        <v>32</v>
      </c>
      <c r="F26" s="37"/>
      <c r="G26" s="38"/>
      <c r="H26" s="8" t="s">
        <v>14</v>
      </c>
      <c r="I26" s="7" t="s">
        <v>29</v>
      </c>
      <c r="J26" s="14" t="s">
        <v>16</v>
      </c>
      <c r="K26" s="14">
        <v>20</v>
      </c>
      <c r="L26" s="23"/>
      <c r="M26" s="23"/>
      <c r="N26" s="23"/>
      <c r="O26" s="44">
        <v>0</v>
      </c>
      <c r="P26" s="44"/>
      <c r="Q26" s="46"/>
      <c r="R26" s="2"/>
    </row>
    <row r="27" spans="2:18" x14ac:dyDescent="0.25">
      <c r="B27" s="2"/>
      <c r="C27" s="26" t="s">
        <v>114</v>
      </c>
      <c r="D27" s="25" t="s">
        <v>35</v>
      </c>
      <c r="E27" s="36" t="s">
        <v>32</v>
      </c>
      <c r="F27" s="37"/>
      <c r="G27" s="38"/>
      <c r="H27" s="8" t="s">
        <v>14</v>
      </c>
      <c r="I27" s="7" t="s">
        <v>25</v>
      </c>
      <c r="J27" s="14" t="s">
        <v>16</v>
      </c>
      <c r="K27" s="14">
        <v>20</v>
      </c>
      <c r="L27" s="23"/>
      <c r="M27" s="23"/>
      <c r="N27" s="23"/>
      <c r="O27" s="44">
        <v>0</v>
      </c>
      <c r="P27" s="44"/>
      <c r="Q27" s="46"/>
      <c r="R27" s="2"/>
    </row>
    <row r="28" spans="2:18" x14ac:dyDescent="0.25">
      <c r="B28" s="2"/>
      <c r="C28" s="26" t="s">
        <v>158</v>
      </c>
      <c r="D28" s="25" t="s">
        <v>43</v>
      </c>
      <c r="E28" s="36" t="s">
        <v>32</v>
      </c>
      <c r="F28" s="37"/>
      <c r="G28" s="38"/>
      <c r="H28" s="8" t="s">
        <v>14</v>
      </c>
      <c r="I28" s="7" t="s">
        <v>25</v>
      </c>
      <c r="J28" s="14" t="s">
        <v>16</v>
      </c>
      <c r="K28" s="16">
        <v>5</v>
      </c>
      <c r="L28" s="23"/>
      <c r="M28" s="23"/>
      <c r="N28" s="23"/>
      <c r="O28" s="44">
        <v>0</v>
      </c>
      <c r="P28" s="44"/>
      <c r="Q28" s="46"/>
      <c r="R28" s="2"/>
    </row>
    <row r="29" spans="2:18" x14ac:dyDescent="0.25">
      <c r="B29" s="2"/>
      <c r="C29" s="26" t="s">
        <v>159</v>
      </c>
      <c r="D29" s="25" t="s">
        <v>36</v>
      </c>
      <c r="E29" s="36" t="s">
        <v>140</v>
      </c>
      <c r="F29" s="37"/>
      <c r="G29" s="38"/>
      <c r="H29" s="8" t="s">
        <v>22</v>
      </c>
      <c r="I29" s="7" t="s">
        <v>29</v>
      </c>
      <c r="J29" s="14" t="s">
        <v>16</v>
      </c>
      <c r="K29" s="14">
        <v>15</v>
      </c>
      <c r="L29" s="23"/>
      <c r="M29" s="23"/>
      <c r="N29" s="23"/>
      <c r="O29" s="44">
        <v>0</v>
      </c>
      <c r="P29" s="44"/>
      <c r="Q29" s="46"/>
      <c r="R29" s="2"/>
    </row>
    <row r="30" spans="2:18" x14ac:dyDescent="0.25">
      <c r="B30" s="2"/>
      <c r="C30" s="26" t="s">
        <v>160</v>
      </c>
      <c r="D30" s="25" t="s">
        <v>37</v>
      </c>
      <c r="E30" s="36" t="s">
        <v>32</v>
      </c>
      <c r="F30" s="37"/>
      <c r="G30" s="38"/>
      <c r="H30" s="8" t="s">
        <v>22</v>
      </c>
      <c r="I30" s="7" t="s">
        <v>29</v>
      </c>
      <c r="J30" s="14" t="s">
        <v>16</v>
      </c>
      <c r="K30" s="14">
        <v>15</v>
      </c>
      <c r="L30" s="23"/>
      <c r="M30" s="23"/>
      <c r="N30" s="23"/>
      <c r="O30" s="44">
        <v>0</v>
      </c>
      <c r="P30" s="44"/>
      <c r="Q30" s="46"/>
      <c r="R30" s="2"/>
    </row>
    <row r="31" spans="2:18" x14ac:dyDescent="0.25">
      <c r="B31" s="2"/>
      <c r="C31" s="26" t="s">
        <v>161</v>
      </c>
      <c r="D31" s="25" t="s">
        <v>38</v>
      </c>
      <c r="E31" s="36" t="s">
        <v>39</v>
      </c>
      <c r="F31" s="37"/>
      <c r="G31" s="38"/>
      <c r="H31" s="8" t="s">
        <v>14</v>
      </c>
      <c r="I31" s="7" t="s">
        <v>25</v>
      </c>
      <c r="J31" s="14" t="s">
        <v>16</v>
      </c>
      <c r="K31" s="14">
        <v>15</v>
      </c>
      <c r="L31" s="23"/>
      <c r="M31" s="23"/>
      <c r="N31" s="23"/>
      <c r="O31" s="44">
        <v>0</v>
      </c>
      <c r="P31" s="44"/>
      <c r="Q31" s="46"/>
      <c r="R31" s="2"/>
    </row>
    <row r="32" spans="2:18" x14ac:dyDescent="0.25">
      <c r="B32" s="2"/>
      <c r="C32" s="26" t="s">
        <v>162</v>
      </c>
      <c r="D32" s="25" t="s">
        <v>40</v>
      </c>
      <c r="E32" s="36" t="s">
        <v>198</v>
      </c>
      <c r="F32" s="37"/>
      <c r="G32" s="38"/>
      <c r="H32" s="8" t="s">
        <v>14</v>
      </c>
      <c r="I32" s="7" t="s">
        <v>25</v>
      </c>
      <c r="J32" s="14" t="s">
        <v>16</v>
      </c>
      <c r="K32" s="14">
        <v>15</v>
      </c>
      <c r="L32" s="23"/>
      <c r="M32" s="23"/>
      <c r="N32" s="23"/>
      <c r="O32" s="44">
        <v>0</v>
      </c>
      <c r="P32" s="44"/>
      <c r="Q32" s="46"/>
      <c r="R32" s="2"/>
    </row>
    <row r="33" spans="2:18" ht="15.75" customHeight="1" x14ac:dyDescent="0.25">
      <c r="B33" s="2"/>
      <c r="C33" s="26" t="s">
        <v>163</v>
      </c>
      <c r="D33" s="25" t="s">
        <v>41</v>
      </c>
      <c r="E33" s="36" t="s">
        <v>198</v>
      </c>
      <c r="F33" s="37"/>
      <c r="G33" s="38"/>
      <c r="H33" s="8" t="s">
        <v>22</v>
      </c>
      <c r="I33" s="7" t="s">
        <v>29</v>
      </c>
      <c r="J33" s="14" t="s">
        <v>16</v>
      </c>
      <c r="K33" s="14">
        <v>15</v>
      </c>
      <c r="L33" s="23"/>
      <c r="M33" s="23"/>
      <c r="N33" s="23"/>
      <c r="O33" s="44">
        <v>0</v>
      </c>
      <c r="P33" s="44"/>
      <c r="Q33" s="46"/>
      <c r="R33" s="2"/>
    </row>
    <row r="34" spans="2:18" ht="15.75" customHeight="1" x14ac:dyDescent="0.25">
      <c r="B34" s="2"/>
      <c r="C34" s="26" t="s">
        <v>164</v>
      </c>
      <c r="D34" s="25" t="s">
        <v>42</v>
      </c>
      <c r="E34" s="36" t="s">
        <v>198</v>
      </c>
      <c r="F34" s="37"/>
      <c r="G34" s="38"/>
      <c r="H34" s="8" t="s">
        <v>22</v>
      </c>
      <c r="I34" s="7" t="s">
        <v>29</v>
      </c>
      <c r="J34" s="14" t="s">
        <v>16</v>
      </c>
      <c r="K34" s="14">
        <v>15</v>
      </c>
      <c r="L34" s="23"/>
      <c r="M34" s="23"/>
      <c r="N34" s="23"/>
      <c r="O34" s="44">
        <v>0</v>
      </c>
      <c r="P34" s="44"/>
      <c r="Q34" s="46"/>
      <c r="R34" s="2"/>
    </row>
    <row r="35" spans="2:18" x14ac:dyDescent="0.25">
      <c r="B35" s="2"/>
      <c r="C35" s="26" t="s">
        <v>165</v>
      </c>
      <c r="D35" s="25" t="s">
        <v>44</v>
      </c>
      <c r="E35" s="36" t="s">
        <v>45</v>
      </c>
      <c r="F35" s="37"/>
      <c r="G35" s="38"/>
      <c r="H35" s="8" t="s">
        <v>22</v>
      </c>
      <c r="I35" s="7" t="s">
        <v>29</v>
      </c>
      <c r="J35" s="14" t="s">
        <v>30</v>
      </c>
      <c r="K35" s="14">
        <v>10</v>
      </c>
      <c r="L35" s="23"/>
      <c r="M35" s="23"/>
      <c r="N35" s="23"/>
      <c r="O35" s="44">
        <v>0</v>
      </c>
      <c r="P35" s="44"/>
      <c r="Q35" s="46"/>
      <c r="R35" s="2"/>
    </row>
    <row r="36" spans="2:18" x14ac:dyDescent="0.25">
      <c r="B36" s="2"/>
      <c r="C36" s="26" t="s">
        <v>166</v>
      </c>
      <c r="D36" s="25" t="s">
        <v>46</v>
      </c>
      <c r="E36" s="36" t="s">
        <v>47</v>
      </c>
      <c r="F36" s="37"/>
      <c r="G36" s="38"/>
      <c r="H36" s="8" t="s">
        <v>22</v>
      </c>
      <c r="I36" s="7" t="s">
        <v>48</v>
      </c>
      <c r="J36" s="14" t="s">
        <v>30</v>
      </c>
      <c r="K36" s="14">
        <v>5</v>
      </c>
      <c r="L36" s="23"/>
      <c r="M36" s="23"/>
      <c r="N36" s="23"/>
      <c r="O36" s="44">
        <v>0</v>
      </c>
      <c r="P36" s="44"/>
      <c r="Q36" s="46"/>
      <c r="R36" s="2"/>
    </row>
    <row r="37" spans="2:18" x14ac:dyDescent="0.25">
      <c r="B37" s="2"/>
      <c r="C37" s="26" t="s">
        <v>167</v>
      </c>
      <c r="D37" s="25" t="s">
        <v>49</v>
      </c>
      <c r="E37" s="36" t="s">
        <v>47</v>
      </c>
      <c r="F37" s="37"/>
      <c r="G37" s="38"/>
      <c r="H37" s="8" t="s">
        <v>22</v>
      </c>
      <c r="I37" s="7" t="s">
        <v>48</v>
      </c>
      <c r="J37" s="14" t="s">
        <v>30</v>
      </c>
      <c r="K37" s="14">
        <v>5</v>
      </c>
      <c r="L37" s="23"/>
      <c r="M37" s="23"/>
      <c r="N37" s="23"/>
      <c r="O37" s="44">
        <v>0</v>
      </c>
      <c r="P37" s="44"/>
      <c r="Q37" s="46"/>
      <c r="R37" s="2"/>
    </row>
    <row r="38" spans="2:18" x14ac:dyDescent="0.25">
      <c r="B38" s="2"/>
      <c r="C38" s="2"/>
      <c r="D38" s="3"/>
      <c r="E38" s="10"/>
      <c r="F38" s="10"/>
      <c r="G38" s="10"/>
      <c r="H38" s="10"/>
      <c r="I38" s="3"/>
      <c r="J38" s="3"/>
      <c r="K38" s="3"/>
      <c r="L38" s="3"/>
      <c r="M38" s="3"/>
      <c r="N38" s="3"/>
      <c r="O38" s="3"/>
      <c r="P38" s="3"/>
      <c r="Q38" s="3"/>
      <c r="R38" s="2"/>
    </row>
    <row r="39" spans="2:18" ht="21" x14ac:dyDescent="0.35">
      <c r="B39" s="2"/>
      <c r="C39" s="27">
        <v>2</v>
      </c>
      <c r="D39" s="68" t="s">
        <v>50</v>
      </c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2"/>
    </row>
    <row r="40" spans="2:18" ht="15.75" customHeight="1" x14ac:dyDescent="0.25">
      <c r="B40" s="2"/>
      <c r="C40" s="28" t="s">
        <v>115</v>
      </c>
      <c r="D40" s="5" t="s">
        <v>51</v>
      </c>
      <c r="E40" s="36" t="s">
        <v>141</v>
      </c>
      <c r="F40" s="37"/>
      <c r="G40" s="38"/>
      <c r="H40" s="8" t="s">
        <v>14</v>
      </c>
      <c r="I40" s="7" t="s">
        <v>15</v>
      </c>
      <c r="J40" s="14" t="s">
        <v>16</v>
      </c>
      <c r="K40" s="14">
        <v>18</v>
      </c>
      <c r="L40" s="21"/>
      <c r="M40" s="21"/>
      <c r="N40" s="21"/>
      <c r="O40" s="44">
        <v>0</v>
      </c>
      <c r="P40" s="44"/>
      <c r="Q40" s="46"/>
      <c r="R40" s="2"/>
    </row>
    <row r="41" spans="2:18" ht="15.75" customHeight="1" x14ac:dyDescent="0.25">
      <c r="B41" s="2"/>
      <c r="C41" s="28" t="s">
        <v>116</v>
      </c>
      <c r="D41" s="5" t="s">
        <v>52</v>
      </c>
      <c r="E41" s="36" t="s">
        <v>142</v>
      </c>
      <c r="F41" s="37"/>
      <c r="G41" s="38"/>
      <c r="H41" s="8" t="s">
        <v>14</v>
      </c>
      <c r="I41" s="7" t="s">
        <v>15</v>
      </c>
      <c r="J41" s="14" t="s">
        <v>16</v>
      </c>
      <c r="K41" s="14">
        <v>18</v>
      </c>
      <c r="L41" s="21"/>
      <c r="M41" s="21"/>
      <c r="N41" s="21"/>
      <c r="O41" s="44">
        <v>0</v>
      </c>
      <c r="P41" s="44"/>
      <c r="Q41" s="46"/>
      <c r="R41" s="2"/>
    </row>
    <row r="42" spans="2:18" x14ac:dyDescent="0.25">
      <c r="B42" s="2"/>
      <c r="C42" s="28" t="s">
        <v>117</v>
      </c>
      <c r="D42" s="5" t="s">
        <v>53</v>
      </c>
      <c r="E42" s="36" t="s">
        <v>54</v>
      </c>
      <c r="F42" s="37"/>
      <c r="G42" s="38"/>
      <c r="H42" s="8" t="s">
        <v>22</v>
      </c>
      <c r="I42" s="7" t="s">
        <v>55</v>
      </c>
      <c r="J42" s="14" t="s">
        <v>16</v>
      </c>
      <c r="K42" s="14">
        <v>15</v>
      </c>
      <c r="L42" s="21"/>
      <c r="M42" s="21"/>
      <c r="N42" s="21"/>
      <c r="O42" s="44">
        <v>0</v>
      </c>
      <c r="P42" s="44"/>
      <c r="Q42" s="46"/>
      <c r="R42" s="2"/>
    </row>
    <row r="43" spans="2:18" ht="15.75" customHeight="1" x14ac:dyDescent="0.25">
      <c r="B43" s="2"/>
      <c r="C43" s="28" t="s">
        <v>118</v>
      </c>
      <c r="D43" s="5" t="s">
        <v>56</v>
      </c>
      <c r="E43" s="36" t="s">
        <v>54</v>
      </c>
      <c r="F43" s="37"/>
      <c r="G43" s="38"/>
      <c r="H43" s="8" t="s">
        <v>22</v>
      </c>
      <c r="I43" s="7" t="s">
        <v>55</v>
      </c>
      <c r="J43" s="14" t="s">
        <v>16</v>
      </c>
      <c r="K43" s="14">
        <v>15</v>
      </c>
      <c r="L43" s="21"/>
      <c r="M43" s="21"/>
      <c r="N43" s="21"/>
      <c r="O43" s="44">
        <v>0</v>
      </c>
      <c r="P43" s="44"/>
      <c r="Q43" s="46"/>
      <c r="R43" s="2"/>
    </row>
    <row r="44" spans="2:18" x14ac:dyDescent="0.25">
      <c r="B44" s="2"/>
      <c r="C44" s="28" t="s">
        <v>119</v>
      </c>
      <c r="D44" s="5" t="s">
        <v>57</v>
      </c>
      <c r="E44" s="36" t="s">
        <v>143</v>
      </c>
      <c r="F44" s="37"/>
      <c r="G44" s="38"/>
      <c r="H44" s="8" t="s">
        <v>22</v>
      </c>
      <c r="I44" s="17" t="s">
        <v>58</v>
      </c>
      <c r="J44" s="14" t="s">
        <v>16</v>
      </c>
      <c r="K44" s="14">
        <v>10</v>
      </c>
      <c r="L44" s="21"/>
      <c r="M44" s="21"/>
      <c r="N44" s="21"/>
      <c r="O44" s="44">
        <v>0</v>
      </c>
      <c r="P44" s="44"/>
      <c r="Q44" s="46"/>
      <c r="R44" s="2"/>
    </row>
    <row r="45" spans="2:18" ht="15.75" customHeight="1" x14ac:dyDescent="0.25">
      <c r="B45" s="2"/>
      <c r="C45" s="28" t="s">
        <v>120</v>
      </c>
      <c r="D45" s="5" t="s">
        <v>59</v>
      </c>
      <c r="E45" s="36" t="s">
        <v>60</v>
      </c>
      <c r="F45" s="37"/>
      <c r="G45" s="38"/>
      <c r="H45" s="8" t="s">
        <v>22</v>
      </c>
      <c r="I45" s="7" t="s">
        <v>15</v>
      </c>
      <c r="J45" s="14" t="s">
        <v>16</v>
      </c>
      <c r="K45" s="14">
        <v>35</v>
      </c>
      <c r="L45" s="21"/>
      <c r="M45" s="21"/>
      <c r="N45" s="21"/>
      <c r="O45" s="44">
        <v>0</v>
      </c>
      <c r="P45" s="44"/>
      <c r="Q45" s="46"/>
      <c r="R45" s="2"/>
    </row>
    <row r="46" spans="2:18" x14ac:dyDescent="0.25">
      <c r="B46" s="2"/>
      <c r="C46" s="28" t="s">
        <v>121</v>
      </c>
      <c r="D46" s="25" t="s">
        <v>61</v>
      </c>
      <c r="E46" s="36" t="s">
        <v>144</v>
      </c>
      <c r="F46" s="37"/>
      <c r="G46" s="38"/>
      <c r="H46" s="8" t="s">
        <v>14</v>
      </c>
      <c r="I46" s="7" t="s">
        <v>25</v>
      </c>
      <c r="J46" s="14" t="s">
        <v>16</v>
      </c>
      <c r="K46" s="14">
        <v>5</v>
      </c>
      <c r="L46" s="21"/>
      <c r="M46" s="21"/>
      <c r="N46" s="21"/>
      <c r="O46" s="44">
        <v>0</v>
      </c>
      <c r="P46" s="44"/>
      <c r="Q46" s="46"/>
      <c r="R46" s="2"/>
    </row>
    <row r="47" spans="2:18" x14ac:dyDescent="0.25">
      <c r="B47" s="2"/>
      <c r="C47" s="28" t="s">
        <v>168</v>
      </c>
      <c r="D47" s="25" t="s">
        <v>62</v>
      </c>
      <c r="E47" s="36" t="s">
        <v>145</v>
      </c>
      <c r="F47" s="37"/>
      <c r="G47" s="38"/>
      <c r="H47" s="8" t="s">
        <v>14</v>
      </c>
      <c r="I47" s="7" t="s">
        <v>25</v>
      </c>
      <c r="J47" s="14" t="s">
        <v>16</v>
      </c>
      <c r="K47" s="14">
        <v>10</v>
      </c>
      <c r="L47" s="21"/>
      <c r="M47" s="21"/>
      <c r="N47" s="21"/>
      <c r="O47" s="44">
        <v>0</v>
      </c>
      <c r="P47" s="44"/>
      <c r="Q47" s="46"/>
      <c r="R47" s="2"/>
    </row>
    <row r="48" spans="2:18" x14ac:dyDescent="0.25">
      <c r="B48" s="2"/>
      <c r="C48" s="28" t="s">
        <v>169</v>
      </c>
      <c r="D48" s="25" t="s">
        <v>62</v>
      </c>
      <c r="E48" s="36" t="s">
        <v>63</v>
      </c>
      <c r="F48" s="37"/>
      <c r="G48" s="38"/>
      <c r="H48" s="8" t="s">
        <v>14</v>
      </c>
      <c r="I48" s="7" t="s">
        <v>25</v>
      </c>
      <c r="J48" s="14" t="s">
        <v>16</v>
      </c>
      <c r="K48" s="14">
        <v>10</v>
      </c>
      <c r="L48" s="21"/>
      <c r="M48" s="21"/>
      <c r="N48" s="21"/>
      <c r="O48" s="44">
        <v>0</v>
      </c>
      <c r="P48" s="44"/>
      <c r="Q48" s="46"/>
      <c r="R48" s="2"/>
    </row>
    <row r="49" spans="2:19" x14ac:dyDescent="0.25">
      <c r="B49" s="2"/>
      <c r="C49" s="28" t="s">
        <v>170</v>
      </c>
      <c r="D49" s="25" t="s">
        <v>64</v>
      </c>
      <c r="E49" s="36" t="s">
        <v>144</v>
      </c>
      <c r="F49" s="37"/>
      <c r="G49" s="38"/>
      <c r="H49" s="8" t="s">
        <v>14</v>
      </c>
      <c r="I49" s="7" t="s">
        <v>29</v>
      </c>
      <c r="J49" s="14" t="s">
        <v>16</v>
      </c>
      <c r="K49" s="14">
        <v>35</v>
      </c>
      <c r="L49" s="21"/>
      <c r="M49" s="21"/>
      <c r="N49" s="21"/>
      <c r="O49" s="44">
        <v>0</v>
      </c>
      <c r="P49" s="44"/>
      <c r="Q49" s="46"/>
      <c r="R49" s="2"/>
    </row>
    <row r="50" spans="2:19" ht="15.75" customHeight="1" x14ac:dyDescent="0.25">
      <c r="B50" s="2"/>
      <c r="C50" s="2"/>
      <c r="D50" s="3"/>
      <c r="E50" s="10"/>
      <c r="F50" s="10"/>
      <c r="G50" s="10"/>
      <c r="H50" s="10"/>
      <c r="I50" s="3"/>
      <c r="J50" s="3"/>
      <c r="K50" s="3"/>
      <c r="L50" s="3"/>
      <c r="M50" s="3"/>
      <c r="N50" s="3"/>
      <c r="O50" s="3"/>
      <c r="P50" s="3"/>
      <c r="Q50" s="3"/>
      <c r="R50" s="2"/>
    </row>
    <row r="51" spans="2:19" ht="21" x14ac:dyDescent="0.35">
      <c r="B51" s="2"/>
      <c r="C51" s="27">
        <v>3</v>
      </c>
      <c r="D51" s="66" t="s">
        <v>65</v>
      </c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2"/>
    </row>
    <row r="52" spans="2:19" ht="15.75" customHeight="1" x14ac:dyDescent="0.25">
      <c r="B52" s="2"/>
      <c r="C52" s="28" t="s">
        <v>122</v>
      </c>
      <c r="D52" s="5" t="s">
        <v>136</v>
      </c>
      <c r="E52" s="36" t="s">
        <v>137</v>
      </c>
      <c r="F52" s="37"/>
      <c r="G52" s="38"/>
      <c r="H52" s="8" t="s">
        <v>22</v>
      </c>
      <c r="I52" s="7" t="s">
        <v>127</v>
      </c>
      <c r="J52" s="14" t="s">
        <v>30</v>
      </c>
      <c r="K52" s="14">
        <v>8</v>
      </c>
      <c r="L52" s="21"/>
      <c r="M52" s="21"/>
      <c r="N52" s="14"/>
      <c r="O52" s="44">
        <v>0</v>
      </c>
      <c r="P52" s="44"/>
      <c r="Q52" s="46"/>
      <c r="R52" s="2"/>
    </row>
    <row r="53" spans="2:19" ht="15.75" customHeight="1" x14ac:dyDescent="0.25">
      <c r="B53" s="2"/>
      <c r="C53" s="28" t="s">
        <v>123</v>
      </c>
      <c r="D53" s="5" t="s">
        <v>135</v>
      </c>
      <c r="E53" s="36" t="s">
        <v>139</v>
      </c>
      <c r="F53" s="37"/>
      <c r="G53" s="38"/>
      <c r="H53" s="8" t="s">
        <v>22</v>
      </c>
      <c r="I53" s="7" t="s">
        <v>48</v>
      </c>
      <c r="J53" s="14" t="s">
        <v>30</v>
      </c>
      <c r="K53" s="14">
        <v>8</v>
      </c>
      <c r="L53" s="21"/>
      <c r="M53" s="21"/>
      <c r="N53" s="14"/>
      <c r="O53" s="44">
        <v>0</v>
      </c>
      <c r="P53" s="44"/>
      <c r="Q53" s="46"/>
      <c r="R53" s="2"/>
    </row>
    <row r="54" spans="2:19" x14ac:dyDescent="0.25">
      <c r="B54" s="2"/>
      <c r="C54" s="28" t="s">
        <v>124</v>
      </c>
      <c r="D54" s="5" t="s">
        <v>66</v>
      </c>
      <c r="E54" s="36" t="s">
        <v>146</v>
      </c>
      <c r="F54" s="37"/>
      <c r="G54" s="38"/>
      <c r="H54" s="8" t="s">
        <v>22</v>
      </c>
      <c r="I54" s="7" t="s">
        <v>25</v>
      </c>
      <c r="J54" s="14" t="s">
        <v>16</v>
      </c>
      <c r="K54" s="14">
        <v>50</v>
      </c>
      <c r="L54" s="21"/>
      <c r="M54" s="21"/>
      <c r="N54" s="14"/>
      <c r="O54" s="44">
        <v>0</v>
      </c>
      <c r="P54" s="44"/>
      <c r="Q54" s="46"/>
      <c r="R54" s="2"/>
    </row>
    <row r="55" spans="2:19" x14ac:dyDescent="0.25">
      <c r="B55" s="2"/>
      <c r="C55" s="28" t="s">
        <v>171</v>
      </c>
      <c r="D55" s="25" t="s">
        <v>67</v>
      </c>
      <c r="E55" s="71" t="s">
        <v>147</v>
      </c>
      <c r="F55" s="72"/>
      <c r="G55" s="73"/>
      <c r="H55" s="8" t="s">
        <v>22</v>
      </c>
      <c r="I55" s="17" t="s">
        <v>58</v>
      </c>
      <c r="J55" s="14" t="s">
        <v>30</v>
      </c>
      <c r="K55" s="29">
        <v>10000</v>
      </c>
      <c r="L55" s="21"/>
      <c r="M55" s="21"/>
      <c r="N55" s="14"/>
      <c r="O55" s="44">
        <v>0</v>
      </c>
      <c r="P55" s="44"/>
      <c r="Q55" s="46"/>
      <c r="R55" s="2"/>
    </row>
    <row r="56" spans="2:19" ht="15.75" customHeight="1" x14ac:dyDescent="0.25">
      <c r="B56" s="2"/>
      <c r="C56" s="28" t="s">
        <v>172</v>
      </c>
      <c r="D56" s="25" t="s">
        <v>68</v>
      </c>
      <c r="E56" s="71" t="s">
        <v>148</v>
      </c>
      <c r="F56" s="72"/>
      <c r="G56" s="73"/>
      <c r="H56" s="8" t="s">
        <v>22</v>
      </c>
      <c r="I56" s="17" t="s">
        <v>58</v>
      </c>
      <c r="J56" s="14" t="s">
        <v>16</v>
      </c>
      <c r="K56" s="16">
        <v>250</v>
      </c>
      <c r="L56" s="21"/>
      <c r="M56" s="21"/>
      <c r="N56" s="14"/>
      <c r="O56" s="44">
        <v>0</v>
      </c>
      <c r="P56" s="44"/>
      <c r="Q56" s="46"/>
      <c r="R56" s="2"/>
    </row>
    <row r="57" spans="2:19" ht="15.75" customHeight="1" x14ac:dyDescent="0.25">
      <c r="B57" s="2"/>
      <c r="C57" s="28" t="s">
        <v>173</v>
      </c>
      <c r="D57" s="25" t="s">
        <v>69</v>
      </c>
      <c r="E57" s="71" t="s">
        <v>149</v>
      </c>
      <c r="F57" s="72"/>
      <c r="G57" s="73"/>
      <c r="H57" s="8" t="s">
        <v>22</v>
      </c>
      <c r="I57" s="17" t="s">
        <v>58</v>
      </c>
      <c r="J57" s="14" t="s">
        <v>16</v>
      </c>
      <c r="K57" s="16">
        <v>250</v>
      </c>
      <c r="L57" s="21"/>
      <c r="M57" s="21"/>
      <c r="N57" s="14"/>
      <c r="O57" s="44">
        <v>0</v>
      </c>
      <c r="P57" s="44"/>
      <c r="Q57" s="46"/>
      <c r="R57" s="2"/>
    </row>
    <row r="58" spans="2:19" ht="15.75" customHeight="1" x14ac:dyDescent="0.25">
      <c r="B58" s="2"/>
      <c r="C58" s="28" t="s">
        <v>174</v>
      </c>
      <c r="D58" s="25" t="s">
        <v>70</v>
      </c>
      <c r="E58" s="47" t="s">
        <v>150</v>
      </c>
      <c r="F58" s="48"/>
      <c r="G58" s="49"/>
      <c r="H58" s="8" t="s">
        <v>22</v>
      </c>
      <c r="I58" s="17" t="s">
        <v>58</v>
      </c>
      <c r="J58" s="14" t="s">
        <v>16</v>
      </c>
      <c r="K58" s="16">
        <v>250</v>
      </c>
      <c r="L58" s="21"/>
      <c r="M58" s="21"/>
      <c r="N58" s="14"/>
      <c r="O58" s="44">
        <v>0</v>
      </c>
      <c r="P58" s="44"/>
      <c r="Q58" s="46"/>
      <c r="R58" s="2"/>
    </row>
    <row r="59" spans="2:19" ht="15.75" customHeight="1" x14ac:dyDescent="0.25">
      <c r="B59" s="2"/>
      <c r="C59" s="28" t="s">
        <v>175</v>
      </c>
      <c r="D59" s="25" t="s">
        <v>71</v>
      </c>
      <c r="E59" s="47" t="s">
        <v>151</v>
      </c>
      <c r="F59" s="48"/>
      <c r="G59" s="49"/>
      <c r="H59" s="8" t="s">
        <v>22</v>
      </c>
      <c r="I59" s="17" t="s">
        <v>58</v>
      </c>
      <c r="J59" s="14" t="s">
        <v>16</v>
      </c>
      <c r="K59" s="16">
        <v>250</v>
      </c>
      <c r="L59" s="21"/>
      <c r="M59" s="21"/>
      <c r="N59" s="14"/>
      <c r="O59" s="44">
        <v>0</v>
      </c>
      <c r="P59" s="44"/>
      <c r="Q59" s="46"/>
      <c r="R59" s="2"/>
    </row>
    <row r="60" spans="2:19" ht="15.75" customHeight="1" x14ac:dyDescent="0.25">
      <c r="B60" s="2"/>
      <c r="C60" s="28" t="s">
        <v>176</v>
      </c>
      <c r="D60" s="25" t="s">
        <v>130</v>
      </c>
      <c r="E60" s="47" t="s">
        <v>152</v>
      </c>
      <c r="F60" s="48"/>
      <c r="G60" s="49"/>
      <c r="H60" s="8" t="s">
        <v>22</v>
      </c>
      <c r="I60" s="17" t="s">
        <v>58</v>
      </c>
      <c r="J60" s="14" t="s">
        <v>16</v>
      </c>
      <c r="K60" s="14">
        <v>15</v>
      </c>
      <c r="L60" s="21"/>
      <c r="M60" s="21"/>
      <c r="N60" s="14"/>
      <c r="O60" s="44">
        <v>0</v>
      </c>
      <c r="P60" s="44"/>
      <c r="Q60" s="46"/>
      <c r="R60" s="2"/>
      <c r="S60" s="11"/>
    </row>
    <row r="61" spans="2:19" ht="15.75" customHeight="1" x14ac:dyDescent="0.25">
      <c r="B61" s="2"/>
      <c r="C61" s="28" t="s">
        <v>177</v>
      </c>
      <c r="D61" s="25" t="s">
        <v>129</v>
      </c>
      <c r="E61" s="47" t="s">
        <v>153</v>
      </c>
      <c r="F61" s="48"/>
      <c r="G61" s="49"/>
      <c r="H61" s="8" t="s">
        <v>22</v>
      </c>
      <c r="I61" s="17" t="s">
        <v>58</v>
      </c>
      <c r="J61" s="14" t="s">
        <v>16</v>
      </c>
      <c r="K61" s="14">
        <v>15</v>
      </c>
      <c r="L61" s="21"/>
      <c r="M61" s="21"/>
      <c r="N61" s="14"/>
      <c r="O61" s="44">
        <v>0</v>
      </c>
      <c r="P61" s="44"/>
      <c r="Q61" s="46"/>
      <c r="R61" s="2"/>
      <c r="S61" s="11"/>
    </row>
    <row r="62" spans="2:19" ht="15.75" customHeight="1" x14ac:dyDescent="0.25">
      <c r="B62" s="2"/>
      <c r="C62" s="28" t="s">
        <v>178</v>
      </c>
      <c r="D62" s="25" t="s">
        <v>72</v>
      </c>
      <c r="E62" s="47" t="s">
        <v>154</v>
      </c>
      <c r="F62" s="48"/>
      <c r="G62" s="49"/>
      <c r="H62" s="8" t="s">
        <v>22</v>
      </c>
      <c r="I62" s="17" t="s">
        <v>58</v>
      </c>
      <c r="J62" s="14" t="s">
        <v>16</v>
      </c>
      <c r="K62" s="14">
        <v>15</v>
      </c>
      <c r="L62" s="21"/>
      <c r="M62" s="21"/>
      <c r="N62" s="14"/>
      <c r="O62" s="44">
        <v>0</v>
      </c>
      <c r="P62" s="44"/>
      <c r="Q62" s="46"/>
      <c r="R62" s="2"/>
      <c r="S62" s="11"/>
    </row>
    <row r="63" spans="2:19" ht="15.75" customHeight="1" x14ac:dyDescent="0.25">
      <c r="B63" s="2"/>
      <c r="C63" s="28" t="s">
        <v>179</v>
      </c>
      <c r="D63" s="25" t="s">
        <v>73</v>
      </c>
      <c r="E63" s="47" t="s">
        <v>197</v>
      </c>
      <c r="F63" s="48"/>
      <c r="G63" s="49"/>
      <c r="H63" s="8" t="s">
        <v>22</v>
      </c>
      <c r="I63" s="17" t="s">
        <v>58</v>
      </c>
      <c r="J63" s="14" t="s">
        <v>16</v>
      </c>
      <c r="K63" s="14">
        <v>15</v>
      </c>
      <c r="L63" s="21"/>
      <c r="M63" s="21"/>
      <c r="N63" s="14"/>
      <c r="O63" s="44">
        <v>0</v>
      </c>
      <c r="P63" s="44"/>
      <c r="Q63" s="46"/>
      <c r="R63" s="2"/>
      <c r="S63" s="11"/>
    </row>
    <row r="64" spans="2:19" ht="15.75" customHeight="1" x14ac:dyDescent="0.25">
      <c r="B64" s="2"/>
      <c r="C64" s="28" t="s">
        <v>180</v>
      </c>
      <c r="D64" s="25" t="s">
        <v>74</v>
      </c>
      <c r="E64" s="47" t="s">
        <v>75</v>
      </c>
      <c r="F64" s="48"/>
      <c r="G64" s="49"/>
      <c r="H64" s="8" t="s">
        <v>22</v>
      </c>
      <c r="I64" s="7" t="s">
        <v>48</v>
      </c>
      <c r="J64" s="14" t="s">
        <v>30</v>
      </c>
      <c r="K64" s="14">
        <v>30</v>
      </c>
      <c r="L64" s="21"/>
      <c r="M64" s="21"/>
      <c r="N64" s="14"/>
      <c r="O64" s="44">
        <v>0</v>
      </c>
      <c r="P64" s="44"/>
      <c r="Q64" s="46"/>
      <c r="R64" s="2"/>
    </row>
    <row r="65" spans="2:18" ht="15.75" customHeight="1" x14ac:dyDescent="0.25">
      <c r="B65" s="2"/>
      <c r="C65" s="28" t="s">
        <v>181</v>
      </c>
      <c r="D65" s="25" t="s">
        <v>76</v>
      </c>
      <c r="E65" s="47" t="s">
        <v>75</v>
      </c>
      <c r="F65" s="48"/>
      <c r="G65" s="49"/>
      <c r="H65" s="8" t="s">
        <v>22</v>
      </c>
      <c r="I65" s="7" t="s">
        <v>48</v>
      </c>
      <c r="J65" s="14" t="s">
        <v>30</v>
      </c>
      <c r="K65" s="14">
        <v>30</v>
      </c>
      <c r="L65" s="21"/>
      <c r="M65" s="21"/>
      <c r="N65" s="14"/>
      <c r="O65" s="44">
        <v>0</v>
      </c>
      <c r="P65" s="44"/>
      <c r="Q65" s="46"/>
      <c r="R65" s="2"/>
    </row>
    <row r="66" spans="2:18" ht="15.75" customHeight="1" x14ac:dyDescent="0.25">
      <c r="B66" s="2"/>
      <c r="C66" s="28" t="s">
        <v>182</v>
      </c>
      <c r="D66" s="25" t="s">
        <v>132</v>
      </c>
      <c r="E66" s="47" t="s">
        <v>75</v>
      </c>
      <c r="F66" s="48"/>
      <c r="G66" s="49"/>
      <c r="H66" s="8" t="s">
        <v>22</v>
      </c>
      <c r="I66" s="7" t="s">
        <v>48</v>
      </c>
      <c r="J66" s="14" t="s">
        <v>30</v>
      </c>
      <c r="K66" s="14">
        <v>30</v>
      </c>
      <c r="L66" s="21"/>
      <c r="M66" s="21"/>
      <c r="N66" s="14"/>
      <c r="O66" s="44">
        <v>0</v>
      </c>
      <c r="P66" s="44"/>
      <c r="Q66" s="46"/>
      <c r="R66" s="2"/>
    </row>
    <row r="67" spans="2:18" ht="15.75" customHeight="1" x14ac:dyDescent="0.25">
      <c r="B67" s="2"/>
      <c r="C67" s="28" t="s">
        <v>183</v>
      </c>
      <c r="D67" s="5" t="s">
        <v>77</v>
      </c>
      <c r="E67" s="47" t="s">
        <v>78</v>
      </c>
      <c r="F67" s="48"/>
      <c r="G67" s="49"/>
      <c r="H67" s="8" t="s">
        <v>22</v>
      </c>
      <c r="I67" s="7" t="s">
        <v>48</v>
      </c>
      <c r="J67" s="14" t="s">
        <v>16</v>
      </c>
      <c r="K67" s="14">
        <v>15</v>
      </c>
      <c r="L67" s="21"/>
      <c r="M67" s="21"/>
      <c r="N67" s="14"/>
      <c r="O67" s="44">
        <v>0</v>
      </c>
      <c r="P67" s="44"/>
      <c r="Q67" s="46"/>
      <c r="R67" s="2"/>
    </row>
    <row r="68" spans="2:18" ht="15.75" customHeight="1" x14ac:dyDescent="0.25">
      <c r="B68" s="2"/>
      <c r="C68" s="28" t="s">
        <v>184</v>
      </c>
      <c r="D68" s="5" t="s">
        <v>79</v>
      </c>
      <c r="E68" s="47" t="s">
        <v>78</v>
      </c>
      <c r="F68" s="48"/>
      <c r="G68" s="49"/>
      <c r="H68" s="8" t="s">
        <v>22</v>
      </c>
      <c r="I68" s="7" t="s">
        <v>48</v>
      </c>
      <c r="J68" s="14" t="s">
        <v>16</v>
      </c>
      <c r="K68" s="14">
        <v>15</v>
      </c>
      <c r="L68" s="21"/>
      <c r="M68" s="21"/>
      <c r="N68" s="14"/>
      <c r="O68" s="44">
        <v>0</v>
      </c>
      <c r="P68" s="44"/>
      <c r="Q68" s="46"/>
      <c r="R68" s="2"/>
    </row>
    <row r="69" spans="2:18" ht="15.75" customHeight="1" x14ac:dyDescent="0.25">
      <c r="B69" s="2"/>
      <c r="C69" s="28" t="s">
        <v>185</v>
      </c>
      <c r="D69" s="5" t="s">
        <v>80</v>
      </c>
      <c r="E69" s="7" t="s">
        <v>81</v>
      </c>
      <c r="F69" s="8"/>
      <c r="G69" s="9"/>
      <c r="H69" s="8" t="s">
        <v>22</v>
      </c>
      <c r="I69" s="7" t="s">
        <v>48</v>
      </c>
      <c r="J69" s="14" t="s">
        <v>16</v>
      </c>
      <c r="K69" s="16">
        <v>5</v>
      </c>
      <c r="L69" s="21"/>
      <c r="M69" s="21"/>
      <c r="N69" s="14"/>
      <c r="O69" s="44">
        <v>0</v>
      </c>
      <c r="P69" s="44"/>
      <c r="Q69" s="46"/>
      <c r="R69" s="2"/>
    </row>
    <row r="70" spans="2:18" ht="15.75" customHeight="1" x14ac:dyDescent="0.25">
      <c r="B70" s="2"/>
      <c r="C70" s="28" t="s">
        <v>186</v>
      </c>
      <c r="D70" s="5" t="s">
        <v>82</v>
      </c>
      <c r="E70" s="36" t="s">
        <v>83</v>
      </c>
      <c r="F70" s="37"/>
      <c r="G70" s="38"/>
      <c r="H70" s="8" t="s">
        <v>22</v>
      </c>
      <c r="I70" s="7" t="s">
        <v>48</v>
      </c>
      <c r="J70" s="14" t="s">
        <v>30</v>
      </c>
      <c r="K70" s="16">
        <v>20</v>
      </c>
      <c r="L70" s="21"/>
      <c r="M70" s="21"/>
      <c r="N70" s="14"/>
      <c r="O70" s="44">
        <v>0</v>
      </c>
      <c r="P70" s="44"/>
      <c r="Q70" s="46"/>
      <c r="R70" s="2"/>
    </row>
    <row r="71" spans="2:18" ht="15.75" customHeight="1" x14ac:dyDescent="0.25">
      <c r="B71" s="2"/>
      <c r="C71" s="28" t="s">
        <v>187</v>
      </c>
      <c r="D71" s="5" t="s">
        <v>84</v>
      </c>
      <c r="E71" s="36" t="s">
        <v>85</v>
      </c>
      <c r="F71" s="37"/>
      <c r="G71" s="38"/>
      <c r="H71" s="8" t="s">
        <v>22</v>
      </c>
      <c r="I71" s="7" t="s">
        <v>48</v>
      </c>
      <c r="J71" s="14" t="s">
        <v>30</v>
      </c>
      <c r="K71" s="14">
        <v>5</v>
      </c>
      <c r="L71" s="21"/>
      <c r="M71" s="21"/>
      <c r="N71" s="14"/>
      <c r="O71" s="44">
        <v>0</v>
      </c>
      <c r="P71" s="44"/>
      <c r="Q71" s="46"/>
      <c r="R71" s="2"/>
    </row>
    <row r="72" spans="2:18" ht="15.75" customHeight="1" x14ac:dyDescent="0.25">
      <c r="B72" s="2"/>
      <c r="C72" s="28" t="s">
        <v>188</v>
      </c>
      <c r="D72" s="5" t="s">
        <v>86</v>
      </c>
      <c r="E72" s="36" t="s">
        <v>87</v>
      </c>
      <c r="F72" s="37"/>
      <c r="G72" s="38"/>
      <c r="H72" s="8" t="s">
        <v>22</v>
      </c>
      <c r="I72" s="7" t="s">
        <v>48</v>
      </c>
      <c r="J72" s="14" t="s">
        <v>30</v>
      </c>
      <c r="K72" s="16">
        <v>20</v>
      </c>
      <c r="L72" s="21"/>
      <c r="M72" s="21"/>
      <c r="N72" s="14"/>
      <c r="O72" s="44">
        <v>0</v>
      </c>
      <c r="P72" s="44"/>
      <c r="Q72" s="46"/>
      <c r="R72" s="2"/>
    </row>
    <row r="73" spans="2:18" x14ac:dyDescent="0.25">
      <c r="B73" s="2"/>
      <c r="C73" s="2"/>
      <c r="D73" s="3"/>
      <c r="E73" s="10"/>
      <c r="F73" s="10"/>
      <c r="G73" s="10"/>
      <c r="H73" s="10"/>
      <c r="I73" s="3"/>
      <c r="J73" s="3"/>
      <c r="K73" s="3"/>
      <c r="L73" s="3"/>
      <c r="M73" s="3"/>
      <c r="N73" s="3"/>
      <c r="O73" s="3"/>
      <c r="P73" s="3"/>
      <c r="Q73" s="3"/>
      <c r="R73" s="2"/>
    </row>
    <row r="74" spans="2:18" ht="21" x14ac:dyDescent="0.35">
      <c r="B74" s="2"/>
      <c r="C74" s="27">
        <v>4</v>
      </c>
      <c r="D74" s="68" t="s">
        <v>88</v>
      </c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2"/>
    </row>
    <row r="75" spans="2:18" x14ac:dyDescent="0.25">
      <c r="B75" s="2"/>
      <c r="C75" s="28" t="s">
        <v>125</v>
      </c>
      <c r="D75" s="5" t="s">
        <v>89</v>
      </c>
      <c r="E75" s="36" t="s">
        <v>90</v>
      </c>
      <c r="F75" s="37"/>
      <c r="G75" s="38"/>
      <c r="H75" s="8" t="s">
        <v>22</v>
      </c>
      <c r="I75" s="14" t="s">
        <v>48</v>
      </c>
      <c r="J75" s="14" t="s">
        <v>30</v>
      </c>
      <c r="K75" s="14">
        <v>10</v>
      </c>
      <c r="L75" s="21"/>
      <c r="M75" s="21"/>
      <c r="N75" s="22"/>
      <c r="O75" s="44">
        <v>0</v>
      </c>
      <c r="P75" s="44"/>
      <c r="Q75" s="46"/>
      <c r="R75" s="2"/>
    </row>
    <row r="76" spans="2:18" ht="15.75" customHeight="1" x14ac:dyDescent="0.25">
      <c r="B76" s="2"/>
      <c r="C76" s="28" t="s">
        <v>126</v>
      </c>
      <c r="D76" s="5" t="s">
        <v>91</v>
      </c>
      <c r="E76" s="36" t="s">
        <v>85</v>
      </c>
      <c r="F76" s="37"/>
      <c r="G76" s="38"/>
      <c r="H76" s="8" t="s">
        <v>22</v>
      </c>
      <c r="I76" s="14" t="s">
        <v>48</v>
      </c>
      <c r="J76" s="14" t="s">
        <v>30</v>
      </c>
      <c r="K76" s="14">
        <v>5</v>
      </c>
      <c r="L76" s="21"/>
      <c r="M76" s="21"/>
      <c r="N76" s="22"/>
      <c r="O76" s="44">
        <v>0</v>
      </c>
      <c r="P76" s="44"/>
      <c r="Q76" s="46"/>
      <c r="R76" s="2"/>
    </row>
    <row r="77" spans="2:18" x14ac:dyDescent="0.25">
      <c r="B77" s="2"/>
      <c r="C77" s="28" t="s">
        <v>128</v>
      </c>
      <c r="D77" s="5" t="s">
        <v>92</v>
      </c>
      <c r="E77" s="36" t="s">
        <v>83</v>
      </c>
      <c r="F77" s="37"/>
      <c r="G77" s="38"/>
      <c r="H77" s="8" t="s">
        <v>22</v>
      </c>
      <c r="I77" s="14" t="s">
        <v>48</v>
      </c>
      <c r="J77" s="14" t="s">
        <v>30</v>
      </c>
      <c r="K77" s="14">
        <v>5</v>
      </c>
      <c r="L77" s="21"/>
      <c r="M77" s="21"/>
      <c r="N77" s="22"/>
      <c r="O77" s="44">
        <v>0</v>
      </c>
      <c r="P77" s="44"/>
      <c r="Q77" s="46"/>
      <c r="R77" s="2"/>
    </row>
    <row r="78" spans="2:18" x14ac:dyDescent="0.25">
      <c r="B78" s="2"/>
      <c r="C78" s="2"/>
      <c r="D78" s="3"/>
      <c r="E78" s="10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  <c r="R78" s="2"/>
    </row>
    <row r="79" spans="2:18" ht="21" customHeight="1" x14ac:dyDescent="0.35">
      <c r="B79" s="2"/>
      <c r="C79" s="27">
        <v>5</v>
      </c>
      <c r="D79" s="68" t="s">
        <v>93</v>
      </c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2"/>
    </row>
    <row r="80" spans="2:18" x14ac:dyDescent="0.25">
      <c r="B80" s="2"/>
      <c r="C80" s="28" t="s">
        <v>189</v>
      </c>
      <c r="D80" s="5" t="s">
        <v>94</v>
      </c>
      <c r="E80" s="36" t="s">
        <v>138</v>
      </c>
      <c r="F80" s="37"/>
      <c r="G80" s="38"/>
      <c r="H80" s="8"/>
      <c r="I80" s="14"/>
      <c r="J80" s="14" t="s">
        <v>48</v>
      </c>
      <c r="K80" s="14">
        <f>K23+K24+K25+K26+K27+K29+K30+K33+K34+K28+K35+K46+K49+K42</f>
        <v>275</v>
      </c>
      <c r="L80" s="14"/>
      <c r="M80" s="14"/>
      <c r="N80" s="14"/>
      <c r="O80" s="57">
        <v>0</v>
      </c>
      <c r="P80" s="44"/>
      <c r="Q80" s="46"/>
      <c r="R80" s="2"/>
    </row>
    <row r="81" spans="2:18" x14ac:dyDescent="0.25">
      <c r="B81" s="2"/>
      <c r="C81" s="2"/>
      <c r="D81" s="3"/>
      <c r="E81" s="10"/>
      <c r="F81" s="10"/>
      <c r="G81" s="10"/>
      <c r="H81" s="10"/>
      <c r="I81" s="3"/>
      <c r="J81" s="3"/>
      <c r="K81" s="3"/>
      <c r="L81" s="3"/>
      <c r="M81" s="3"/>
      <c r="N81" s="3"/>
      <c r="O81" s="3"/>
      <c r="P81" s="3"/>
      <c r="Q81" s="3"/>
      <c r="R81" s="2"/>
    </row>
    <row r="82" spans="2:18" ht="23.25" customHeight="1" x14ac:dyDescent="0.35">
      <c r="B82" s="2"/>
      <c r="C82" s="27">
        <v>6</v>
      </c>
      <c r="D82" s="68" t="s">
        <v>95</v>
      </c>
      <c r="E82" s="69"/>
      <c r="F82" s="69"/>
      <c r="G82" s="69"/>
      <c r="H82" s="69"/>
      <c r="I82" s="69"/>
      <c r="J82" s="69"/>
      <c r="K82" s="69"/>
      <c r="L82" s="70"/>
      <c r="M82" s="18" t="s">
        <v>96</v>
      </c>
      <c r="N82" s="12" t="s">
        <v>97</v>
      </c>
      <c r="O82" s="52"/>
      <c r="P82" s="53"/>
      <c r="Q82" s="53"/>
      <c r="R82" s="2"/>
    </row>
    <row r="83" spans="2:18" x14ac:dyDescent="0.25">
      <c r="B83" s="2"/>
      <c r="C83" s="28" t="s">
        <v>190</v>
      </c>
      <c r="D83" s="54" t="s">
        <v>98</v>
      </c>
      <c r="E83" s="55"/>
      <c r="F83" s="55"/>
      <c r="G83" s="55"/>
      <c r="H83" s="55"/>
      <c r="I83" s="55"/>
      <c r="J83" s="55"/>
      <c r="K83" s="55"/>
      <c r="L83" s="56"/>
      <c r="M83" s="24">
        <v>40000</v>
      </c>
      <c r="N83" s="15"/>
      <c r="O83" s="50">
        <f>-(M83*N83)</f>
        <v>0</v>
      </c>
      <c r="P83" s="51"/>
      <c r="Q83" s="51"/>
      <c r="R83" s="2"/>
    </row>
    <row r="84" spans="2:18" x14ac:dyDescent="0.25">
      <c r="B84" s="2"/>
      <c r="C84" s="28" t="s">
        <v>191</v>
      </c>
      <c r="D84" s="54" t="s">
        <v>99</v>
      </c>
      <c r="E84" s="55"/>
      <c r="F84" s="55"/>
      <c r="G84" s="55"/>
      <c r="H84" s="55"/>
      <c r="I84" s="55"/>
      <c r="J84" s="55"/>
      <c r="K84" s="55"/>
      <c r="L84" s="56"/>
      <c r="M84" s="24">
        <v>10000</v>
      </c>
      <c r="N84" s="15"/>
      <c r="O84" s="50">
        <f t="shared" ref="O84:O87" si="0">-(M84*N84)</f>
        <v>0</v>
      </c>
      <c r="P84" s="51"/>
      <c r="Q84" s="51"/>
      <c r="R84" s="2"/>
    </row>
    <row r="85" spans="2:18" x14ac:dyDescent="0.25">
      <c r="B85" s="2"/>
      <c r="C85" s="28" t="s">
        <v>192</v>
      </c>
      <c r="D85" s="54" t="s">
        <v>100</v>
      </c>
      <c r="E85" s="55"/>
      <c r="F85" s="55"/>
      <c r="G85" s="55"/>
      <c r="H85" s="55"/>
      <c r="I85" s="55"/>
      <c r="J85" s="55"/>
      <c r="K85" s="55"/>
      <c r="L85" s="56"/>
      <c r="M85" s="24">
        <v>10000</v>
      </c>
      <c r="N85" s="15"/>
      <c r="O85" s="50">
        <f t="shared" si="0"/>
        <v>0</v>
      </c>
      <c r="P85" s="51"/>
      <c r="Q85" s="51"/>
      <c r="R85" s="2"/>
    </row>
    <row r="86" spans="2:18" ht="15.75" customHeight="1" x14ac:dyDescent="0.25">
      <c r="B86" s="2"/>
      <c r="C86" s="28" t="s">
        <v>193</v>
      </c>
      <c r="D86" s="54" t="s">
        <v>101</v>
      </c>
      <c r="E86" s="55"/>
      <c r="F86" s="55"/>
      <c r="G86" s="55"/>
      <c r="H86" s="55"/>
      <c r="I86" s="55"/>
      <c r="J86" s="55"/>
      <c r="K86" s="55"/>
      <c r="L86" s="56"/>
      <c r="M86" s="24">
        <v>10000</v>
      </c>
      <c r="N86" s="15"/>
      <c r="O86" s="50">
        <f t="shared" si="0"/>
        <v>0</v>
      </c>
      <c r="P86" s="51"/>
      <c r="Q86" s="51"/>
      <c r="R86" s="2"/>
    </row>
    <row r="87" spans="2:18" x14ac:dyDescent="0.25">
      <c r="B87" s="2"/>
      <c r="C87" s="28" t="s">
        <v>194</v>
      </c>
      <c r="D87" s="54" t="s">
        <v>131</v>
      </c>
      <c r="E87" s="55"/>
      <c r="F87" s="55"/>
      <c r="G87" s="55"/>
      <c r="H87" s="55"/>
      <c r="I87" s="55"/>
      <c r="J87" s="55"/>
      <c r="K87" s="55"/>
      <c r="L87" s="56"/>
      <c r="M87" s="24">
        <v>60000</v>
      </c>
      <c r="N87" s="15"/>
      <c r="O87" s="50">
        <f t="shared" si="0"/>
        <v>0</v>
      </c>
      <c r="P87" s="51"/>
      <c r="Q87" s="51"/>
      <c r="R87" s="2"/>
    </row>
    <row r="88" spans="2:18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2:18" ht="37.5" customHeight="1" x14ac:dyDescent="0.25">
      <c r="B89" s="2"/>
      <c r="C89" s="32" t="s">
        <v>102</v>
      </c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3"/>
      <c r="O89" s="63">
        <f>(K16*O16)+(K17*O17)+(K18*O18)+(K19*O19)+(K20*O20)+(K21*O21)+(K22*O22)+(K23*O23)+(K24*O24)+(K25*O25)+(K26*O26)+(K27*O27)+(K28*O28)+(K29*O29)+(K30*O30)+(K31*O31)+(K32*O32)+(K33*O33)+(K34*O34)+(K35*O35)+(K36*O36)+(K37*O37)+(K40*O40)+(K41*O41)+(K42*O42)+(K43*O43)+(K44*O44)+(K45*O45)+(K46*O46)+(K47*O47)+(K48*O48)+(K49*O49)+(K52*O52)+(K53*O53)+(K54*O54)+(K55*O55)+(K56*O56)+(K57*O57)+(K58*O58)+(K59*O59)+(K60*O60)+(K61*O61)+(K62*O62)+(K63*O63)+(K64*O64)+(K65*O65)+(K66*O66)+(K67*O67)+(K68*O68)+(K69*O69)+(K70*O70)+(K71*O71)+(K72*O72)+(K75*O75)+(K76*O76)+(K77*O77)+(K80*O80)+O83+O84+O85+O86+O87</f>
        <v>0</v>
      </c>
      <c r="P89" s="64"/>
      <c r="Q89" s="64"/>
      <c r="R89" s="2"/>
    </row>
    <row r="90" spans="2:18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2:18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</sheetData>
  <mergeCells count="138">
    <mergeCell ref="B6:R9"/>
    <mergeCell ref="D51:Q51"/>
    <mergeCell ref="D39:Q39"/>
    <mergeCell ref="D15:Q15"/>
    <mergeCell ref="D74:Q74"/>
    <mergeCell ref="D79:Q79"/>
    <mergeCell ref="D82:L82"/>
    <mergeCell ref="D83:L83"/>
    <mergeCell ref="D84:L84"/>
    <mergeCell ref="O64:Q64"/>
    <mergeCell ref="E70:G70"/>
    <mergeCell ref="E55:G55"/>
    <mergeCell ref="E57:G57"/>
    <mergeCell ref="E56:G56"/>
    <mergeCell ref="E65:G65"/>
    <mergeCell ref="O40:Q40"/>
    <mergeCell ref="O47:Q47"/>
    <mergeCell ref="O58:Q58"/>
    <mergeCell ref="O56:Q56"/>
    <mergeCell ref="O46:Q46"/>
    <mergeCell ref="E18:G18"/>
    <mergeCell ref="E37:G37"/>
    <mergeCell ref="E20:G20"/>
    <mergeCell ref="E31:G31"/>
    <mergeCell ref="E21:G21"/>
    <mergeCell ref="E16:G16"/>
    <mergeCell ref="O16:Q16"/>
    <mergeCell ref="E45:G45"/>
    <mergeCell ref="E46:G46"/>
    <mergeCell ref="O36:Q36"/>
    <mergeCell ref="O37:Q37"/>
    <mergeCell ref="E40:G40"/>
    <mergeCell ref="O30:Q30"/>
    <mergeCell ref="O32:Q32"/>
    <mergeCell ref="O33:Q33"/>
    <mergeCell ref="O28:Q28"/>
    <mergeCell ref="O35:Q35"/>
    <mergeCell ref="O31:Q31"/>
    <mergeCell ref="E29:G29"/>
    <mergeCell ref="E41:G41"/>
    <mergeCell ref="E30:G30"/>
    <mergeCell ref="E47:G47"/>
    <mergeCell ref="E59:G59"/>
    <mergeCell ref="E58:G58"/>
    <mergeCell ref="E64:G64"/>
    <mergeCell ref="O29:Q29"/>
    <mergeCell ref="E25:G25"/>
    <mergeCell ref="O25:Q25"/>
    <mergeCell ref="O89:Q89"/>
    <mergeCell ref="E34:G34"/>
    <mergeCell ref="O34:Q34"/>
    <mergeCell ref="O55:Q55"/>
    <mergeCell ref="O57:Q57"/>
    <mergeCell ref="O59:Q59"/>
    <mergeCell ref="O70:Q70"/>
    <mergeCell ref="E35:G35"/>
    <mergeCell ref="E32:G32"/>
    <mergeCell ref="E33:G33"/>
    <mergeCell ref="E28:G28"/>
    <mergeCell ref="E36:G36"/>
    <mergeCell ref="O42:Q42"/>
    <mergeCell ref="O44:Q44"/>
    <mergeCell ref="E42:G42"/>
    <mergeCell ref="E44:G44"/>
    <mergeCell ref="O45:Q45"/>
    <mergeCell ref="O48:Q48"/>
    <mergeCell ref="O49:Q49"/>
    <mergeCell ref="O69:Q69"/>
    <mergeCell ref="O41:Q41"/>
    <mergeCell ref="O43:Q43"/>
    <mergeCell ref="O65:Q65"/>
    <mergeCell ref="E10:Q11"/>
    <mergeCell ref="D13:I13"/>
    <mergeCell ref="O22:Q22"/>
    <mergeCell ref="O23:Q23"/>
    <mergeCell ref="O24:Q24"/>
    <mergeCell ref="O26:Q26"/>
    <mergeCell ref="O27:Q27"/>
    <mergeCell ref="O17:Q17"/>
    <mergeCell ref="O19:Q19"/>
    <mergeCell ref="E14:G14"/>
    <mergeCell ref="E17:G17"/>
    <mergeCell ref="E19:G19"/>
    <mergeCell ref="E22:G22"/>
    <mergeCell ref="E23:G23"/>
    <mergeCell ref="E24:G24"/>
    <mergeCell ref="E26:G26"/>
    <mergeCell ref="E27:G27"/>
    <mergeCell ref="E48:G48"/>
    <mergeCell ref="O52:Q52"/>
    <mergeCell ref="O54:Q54"/>
    <mergeCell ref="O75:Q75"/>
    <mergeCell ref="O68:Q68"/>
    <mergeCell ref="O86:Q86"/>
    <mergeCell ref="O80:Q80"/>
    <mergeCell ref="O83:Q83"/>
    <mergeCell ref="O84:Q84"/>
    <mergeCell ref="O85:Q85"/>
    <mergeCell ref="O72:Q72"/>
    <mergeCell ref="O60:Q60"/>
    <mergeCell ref="O62:Q62"/>
    <mergeCell ref="O63:Q63"/>
    <mergeCell ref="O66:Q66"/>
    <mergeCell ref="E62:G62"/>
    <mergeCell ref="E63:G63"/>
    <mergeCell ref="E66:G66"/>
    <mergeCell ref="E68:G68"/>
    <mergeCell ref="O87:Q87"/>
    <mergeCell ref="O82:Q82"/>
    <mergeCell ref="O71:Q71"/>
    <mergeCell ref="O77:Q77"/>
    <mergeCell ref="D85:L85"/>
    <mergeCell ref="D86:L86"/>
    <mergeCell ref="D87:L87"/>
    <mergeCell ref="C89:N89"/>
    <mergeCell ref="C10:D11"/>
    <mergeCell ref="E49:G49"/>
    <mergeCell ref="O14:Q14"/>
    <mergeCell ref="O18:Q18"/>
    <mergeCell ref="O20:Q20"/>
    <mergeCell ref="O21:Q21"/>
    <mergeCell ref="E43:G43"/>
    <mergeCell ref="E52:G52"/>
    <mergeCell ref="E54:G54"/>
    <mergeCell ref="E76:G76"/>
    <mergeCell ref="O76:Q76"/>
    <mergeCell ref="E67:G67"/>
    <mergeCell ref="O67:Q67"/>
    <mergeCell ref="O53:Q53"/>
    <mergeCell ref="E61:G61"/>
    <mergeCell ref="O61:Q61"/>
    <mergeCell ref="E53:G53"/>
    <mergeCell ref="E80:G80"/>
    <mergeCell ref="E72:G72"/>
    <mergeCell ref="E71:G71"/>
    <mergeCell ref="E77:G77"/>
    <mergeCell ref="E75:G75"/>
    <mergeCell ref="E60:G60"/>
  </mergeCells>
  <phoneticPr fontId="11" type="noConversion"/>
  <pageMargins left="0.7" right="0.7" top="0.75" bottom="0.75" header="0.3" footer="0.3"/>
  <pageSetup paperSize="9" fitToWidth="0" orientation="landscape"/>
  <ignoredErrors>
    <ignoredError sqref="C28:C37 C64:C72" twoDigitTextYear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617dc-14ba-4ce7-9156-ecd5cfa23bec" xsi:nil="true"/>
    <lcf76f155ced4ddcb4097134ff3c332f xmlns="1309a2c0-9e8b-4c43-bec3-9385c390873e">
      <Terms xmlns="http://schemas.microsoft.com/office/infopath/2007/PartnerControls"/>
    </lcf76f155ced4ddcb4097134ff3c332f>
    <_x00c5_r xmlns="1309a2c0-9e8b-4c43-bec3-9385c390873e" xsi:nil="true"/>
    <Status xmlns="1309a2c0-9e8b-4c43-bec3-9385c390873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1CB3B49D871442B24A59F07F4647AB" ma:contentTypeVersion="14" ma:contentTypeDescription="Opprett et nytt dokument." ma:contentTypeScope="" ma:versionID="14ace5c2e8590ba603015fca4a62b996">
  <xsd:schema xmlns:xsd="http://www.w3.org/2001/XMLSchema" xmlns:xs="http://www.w3.org/2001/XMLSchema" xmlns:p="http://schemas.microsoft.com/office/2006/metadata/properties" xmlns:ns2="1309a2c0-9e8b-4c43-bec3-9385c390873e" xmlns:ns3="3db617dc-14ba-4ce7-9156-ecd5cfa23bec" targetNamespace="http://schemas.microsoft.com/office/2006/metadata/properties" ma:root="true" ma:fieldsID="6968bb4bc7408dcd49e8bc81ea01c6d0" ns2:_="" ns3:_="">
    <xsd:import namespace="1309a2c0-9e8b-4c43-bec3-9385c390873e"/>
    <xsd:import namespace="3db617dc-14ba-4ce7-9156-ecd5cfa23b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_x00c5_r" minOccurs="0"/>
                <xsd:element ref="ns2:Statu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09a2c0-9e8b-4c43-bec3-9385c3908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f3954413-e71e-4db9-8f66-c686fe7ab5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x00c5_r" ma:index="18" nillable="true" ma:displayName="År" ma:format="Dropdown" ma:internalName="_x00c5_r">
      <xsd:simpleType>
        <xsd:restriction base="dms:Choice">
          <xsd:enumeration value="2025"/>
          <xsd:enumeration value="2026"/>
          <xsd:enumeration value="2027"/>
        </xsd:restriction>
      </xsd:simpleType>
    </xsd:element>
    <xsd:element name="Status" ma:index="19" nillable="true" ma:displayName="Status" ma:format="Dropdown" ma:internalName="Status">
      <xsd:simpleType>
        <xsd:restriction base="dms:Choice">
          <xsd:enumeration value="Under arbeid"/>
          <xsd:enumeration value="Lyst ut"/>
          <xsd:enumeration value="Kvalifisering/Evaluering"/>
          <xsd:enumeration value="Karenstid"/>
          <xsd:enumeration value="Signert"/>
          <xsd:enumeration value="Avlyst - lyses ut på nytt"/>
          <xsd:enumeration value="Avlyst"/>
          <xsd:enumeration value="Utsatt"/>
          <xsd:enumeration value="Skal ikke lyses ut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617dc-14ba-4ce7-9156-ecd5cfa23b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088e21-cd5f-4297-9484-5b3c625b0fc0}" ma:internalName="TaxCatchAll" ma:showField="CatchAllData" ma:web="3db617dc-14ba-4ce7-9156-ecd5cfa23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79A0C8-8846-4B12-8404-328FDAE6B43D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1309a2c0-9e8b-4c43-bec3-9385c390873e"/>
    <ds:schemaRef ds:uri="http://schemas.microsoft.com/office/infopath/2007/PartnerControls"/>
    <ds:schemaRef ds:uri="3db617dc-14ba-4ce7-9156-ecd5cfa23bec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7B5AA3E-C048-46AA-A485-F74E6A104C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09a2c0-9e8b-4c43-bec3-9385c390873e"/>
    <ds:schemaRef ds:uri="3db617dc-14ba-4ce7-9156-ecd5cfa23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34E3E4-A47B-4F72-8CCF-AA92872655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Rettleiing</vt:lpstr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Mia Valø</dc:creator>
  <cp:keywords/>
  <dc:description/>
  <cp:lastModifiedBy>Birgit Furseth Karlsen</cp:lastModifiedBy>
  <cp:revision/>
  <dcterms:created xsi:type="dcterms:W3CDTF">2025-07-03T12:32:22Z</dcterms:created>
  <dcterms:modified xsi:type="dcterms:W3CDTF">2026-06-18T07:26:04Z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0x010100D71CB3B49D871442B24A59F07F4647AB</vt:lpwstr>
  </property>
  <property fmtid="{D5CDD505-2E9C-101B-9397-08002B2CF9AE}" pid="3" name="MediaServiceImageTags">
    <vt:lpwstr/>
  </property>
  <property fmtid="{D5CDD505-2E9C-101B-9397-08002B2CF9AE}" pid="4" name="ÅR">
    <vt:r8>2025</vt:r8>
  </property>
</Properties>
</file>